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karapon\Dropbox\PYPMoAC Folder\เอกสารการประชุมคณะทำงานขับเคลื่อน 21 กย. 2561\"/>
    </mc:Choice>
  </mc:AlternateContent>
  <bookViews>
    <workbookView xWindow="0" yWindow="0" windowWidth="28800" windowHeight="12210" activeTab="1"/>
  </bookViews>
  <sheets>
    <sheet name="Form ป1" sheetId="3" r:id="rId1"/>
    <sheet name="Form ป2" sheetId="4" r:id="rId2"/>
    <sheet name="กลุ่มปฏิรูป 1" sheetId="5" r:id="rId3"/>
    <sheet name="กลุ่มปฏิรูป 2" sheetId="6" r:id="rId4"/>
    <sheet name="กลุ่มปฏิรูป 3" sheetId="7" r:id="rId5"/>
    <sheet name="กลุ่มปฏิรูป 4" sheetId="8" r:id="rId6"/>
  </sheets>
  <definedNames>
    <definedName name="_xlnm.Print_Area" localSheetId="0">'Form ป1'!$A$1:$G$27</definedName>
    <definedName name="_xlnm.Print_Area" localSheetId="1">'Form ป2'!$A$1:$L$32</definedName>
    <definedName name="_xlnm.Print_Area" localSheetId="2">'กลุ่มปฏิรูป 1'!$A$1:$O$48</definedName>
    <definedName name="_xlnm.Print_Area" localSheetId="3">'กลุ่มปฏิรูป 2'!$A$1:$O$85</definedName>
    <definedName name="_xlnm.Print_Area" localSheetId="4">'กลุ่มปฏิรูป 3'!$A$1:$O$78</definedName>
    <definedName name="_xlnm.Print_Area" localSheetId="5">'กลุ่มปฏิรูป 4'!$A$1:$O$28</definedName>
    <definedName name="_xlnm.Print_Titles" localSheetId="2">'กลุ่มปฏิรูป 1'!$1:$2</definedName>
    <definedName name="_xlnm.Print_Titles" localSheetId="3">'กลุ่มปฏิรูป 2'!$1:$2</definedName>
    <definedName name="_xlnm.Print_Titles" localSheetId="4">'กลุ่มปฏิรูป 3'!$1:$2</definedName>
    <definedName name="_xlnm.Print_Titles" localSheetId="5">'กลุ่มปฏิรูป 4'!$1:$2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8" i="8" l="1"/>
  <c r="H28" i="8"/>
  <c r="F28" i="8"/>
  <c r="D28" i="8"/>
  <c r="B24" i="8"/>
  <c r="B22" i="8"/>
  <c r="B21" i="8"/>
  <c r="B19" i="8"/>
  <c r="B17" i="8"/>
  <c r="B15" i="8"/>
  <c r="B13" i="8"/>
  <c r="B12" i="8"/>
  <c r="B8" i="8"/>
  <c r="B6" i="8"/>
  <c r="B4" i="8"/>
  <c r="I78" i="7"/>
  <c r="H78" i="7"/>
  <c r="F78" i="7"/>
  <c r="D78" i="7"/>
  <c r="B74" i="7"/>
  <c r="B72" i="7"/>
  <c r="B70" i="7"/>
  <c r="B68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B12" i="7"/>
  <c r="B8" i="7"/>
  <c r="B6" i="7"/>
  <c r="B4" i="7"/>
  <c r="I85" i="6"/>
  <c r="H85" i="6"/>
  <c r="F85" i="6"/>
  <c r="D85" i="6"/>
  <c r="B81" i="6"/>
  <c r="B80" i="6"/>
  <c r="B79" i="6"/>
  <c r="B78" i="6"/>
  <c r="B77" i="6"/>
  <c r="B71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2" i="6"/>
  <c r="B21" i="6"/>
  <c r="B20" i="6"/>
  <c r="B19" i="6"/>
  <c r="B18" i="6"/>
  <c r="B17" i="6"/>
  <c r="B16" i="6"/>
  <c r="B10" i="6"/>
  <c r="B8" i="6"/>
  <c r="I48" i="5"/>
  <c r="H48" i="5"/>
  <c r="F48" i="5"/>
  <c r="D48" i="5"/>
  <c r="B44" i="5"/>
  <c r="B40" i="5"/>
  <c r="B39" i="5"/>
  <c r="B38" i="5"/>
  <c r="B37" i="5"/>
  <c r="B35" i="5"/>
  <c r="B33" i="5"/>
  <c r="B31" i="5"/>
  <c r="B30" i="5"/>
  <c r="B29" i="5"/>
  <c r="B28" i="5"/>
  <c r="B27" i="5"/>
  <c r="B26" i="5"/>
  <c r="B25" i="5"/>
  <c r="B24" i="5"/>
  <c r="B23" i="5"/>
  <c r="B22" i="5"/>
  <c r="B21" i="5"/>
  <c r="B20" i="5"/>
  <c r="B19" i="5"/>
  <c r="B18" i="5"/>
  <c r="B17" i="5"/>
  <c r="B16" i="5"/>
  <c r="B15" i="5"/>
  <c r="B14" i="5"/>
  <c r="B10" i="5"/>
  <c r="B9" i="5"/>
  <c r="B7" i="5"/>
  <c r="B6" i="5"/>
</calcChain>
</file>

<file path=xl/comments1.xml><?xml version="1.0" encoding="utf-8"?>
<comments xmlns="http://schemas.openxmlformats.org/spreadsheetml/2006/main">
  <authors>
    <author>Akarapon</author>
  </authors>
  <commentList>
    <comment ref="I2" authorId="0" shapeId="0">
      <text>
        <r>
          <rPr>
            <b/>
            <sz val="9"/>
            <color indexed="81"/>
            <rFont val="Tahoma"/>
            <family val="2"/>
          </rPr>
          <t>Akarapon: ช่องสีเท่า หมายถึง กษ. เป็นหน่วยงานหลักในการดำเนินการ (ข้อมูลจากแผนปฏิรูป)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Akarapon</author>
    <author>Microsoft Office User</author>
  </authors>
  <commentList>
    <comment ref="I2" authorId="0" shapeId="0">
      <text>
        <r>
          <rPr>
            <b/>
            <sz val="9"/>
            <color indexed="81"/>
            <rFont val="Tahoma"/>
            <family val="2"/>
          </rPr>
          <t>Akarapon: ช่องสีเท่า หมายถึง กษ. เป็นหน่วยงานหลักในการดำเนินการ (ข้อมูลจากแผนปฏิรูป)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4" authorId="1" shapeId="0">
      <text>
        <r>
          <rPr>
            <b/>
            <sz val="10"/>
            <color indexed="81"/>
            <rFont val="Calibri"/>
          </rPr>
          <t>สปก แจ้งว่าไม่ตรงกับภารกิจ</t>
        </r>
      </text>
    </comment>
    <comment ref="N5" authorId="1" shapeId="0">
      <text>
        <r>
          <rPr>
            <b/>
            <sz val="10"/>
            <color indexed="81"/>
            <rFont val="Calibri"/>
          </rPr>
          <t>Microsoft Office User:</t>
        </r>
        <r>
          <rPr>
            <sz val="10"/>
            <color indexed="81"/>
            <rFont val="Calibri"/>
          </rPr>
          <t xml:space="preserve">
สปก แจ้งว่าไม่ตรงกับภารกิจ</t>
        </r>
      </text>
    </comment>
    <comment ref="N6" authorId="1" shapeId="0">
      <text>
        <r>
          <rPr>
            <b/>
            <sz val="10"/>
            <color indexed="81"/>
            <rFont val="Calibri"/>
          </rPr>
          <t>Microsoft Office User:</t>
        </r>
        <r>
          <rPr>
            <sz val="10"/>
            <color indexed="81"/>
            <rFont val="Calibri"/>
          </rPr>
          <t xml:space="preserve">
สปก แจ้งว่าไม่ตรงกับภารกิจ</t>
        </r>
      </text>
    </comment>
    <comment ref="N7" authorId="1" shapeId="0">
      <text>
        <r>
          <rPr>
            <b/>
            <sz val="10"/>
            <color indexed="81"/>
            <rFont val="Calibri"/>
          </rPr>
          <t>Microsoft Office User:</t>
        </r>
        <r>
          <rPr>
            <sz val="10"/>
            <color indexed="81"/>
            <rFont val="Calibri"/>
          </rPr>
          <t xml:space="preserve">
สปก แจ้งว่าไม่ตรงกับภารกิจ</t>
        </r>
      </text>
    </comment>
    <comment ref="N8" authorId="1" shapeId="0">
      <text>
        <r>
          <rPr>
            <b/>
            <sz val="10"/>
            <color indexed="81"/>
            <rFont val="Calibri"/>
          </rPr>
          <t>Microsoft Office User:</t>
        </r>
        <r>
          <rPr>
            <sz val="10"/>
            <color indexed="81"/>
            <rFont val="Calibri"/>
          </rPr>
          <t xml:space="preserve">
สปก แจ้งว่าไม่ตรงกับภารกิจ</t>
        </r>
      </text>
    </comment>
    <comment ref="N78" authorId="1" shapeId="0">
      <text>
        <r>
          <rPr>
            <b/>
            <sz val="10"/>
            <color indexed="81"/>
            <rFont val="Calibri"/>
          </rPr>
          <t>Microsoft Office User:</t>
        </r>
        <r>
          <rPr>
            <sz val="10"/>
            <color indexed="81"/>
            <rFont val="Calibri"/>
          </rPr>
          <t xml:space="preserve">
สปก แจ้งว่าไม่ตรงกับภารกิจ</t>
        </r>
      </text>
    </comment>
    <comment ref="N79" authorId="0" shapeId="0">
      <text>
        <r>
          <rPr>
            <b/>
            <sz val="9"/>
            <color indexed="81"/>
            <rFont val="Tahoma"/>
            <family val="2"/>
          </rPr>
          <t>Akarapon:</t>
        </r>
        <r>
          <rPr>
            <sz val="9"/>
            <color indexed="81"/>
            <rFont val="Tahoma"/>
            <family val="2"/>
          </rPr>
          <t xml:space="preserve">
พด. แจ้งว่าไม่มีแผนการดำเนินงานที่เกี่ยวข้อง</t>
        </r>
      </text>
    </comment>
    <comment ref="N80" authorId="0" shapeId="0">
      <text>
        <r>
          <rPr>
            <b/>
            <sz val="9"/>
            <color indexed="81"/>
            <rFont val="Tahoma"/>
            <family val="2"/>
          </rPr>
          <t>Akarapon:</t>
        </r>
        <r>
          <rPr>
            <sz val="9"/>
            <color indexed="81"/>
            <rFont val="Tahoma"/>
            <family val="2"/>
          </rPr>
          <t xml:space="preserve">
พด. แจ้งว่าไม่มีแผนการดำเนินงานที่เกี่ยวข้อง</t>
        </r>
      </text>
    </comment>
    <comment ref="N81" authorId="0" shapeId="0">
      <text>
        <r>
          <rPr>
            <b/>
            <sz val="9"/>
            <color indexed="81"/>
            <rFont val="Tahoma"/>
            <family val="2"/>
          </rPr>
          <t>Akarapon:</t>
        </r>
        <r>
          <rPr>
            <sz val="9"/>
            <color indexed="81"/>
            <rFont val="Tahoma"/>
            <family val="2"/>
          </rPr>
          <t xml:space="preserve">
พด. แจ้งว่าไม่มีแผนการดำเนินงานที่เกี่ยวข้อง
สปก แจ้งว่าไม่ตรงกับภารกิจ</t>
        </r>
      </text>
    </comment>
  </commentList>
</comments>
</file>

<file path=xl/comments3.xml><?xml version="1.0" encoding="utf-8"?>
<comments xmlns="http://schemas.openxmlformats.org/spreadsheetml/2006/main">
  <authors>
    <author>Akarapon</author>
  </authors>
  <commentList>
    <comment ref="I2" authorId="0" shapeId="0">
      <text>
        <r>
          <rPr>
            <b/>
            <sz val="9"/>
            <color indexed="81"/>
            <rFont val="Tahoma"/>
            <family val="2"/>
          </rPr>
          <t>Akarapon: ช่องสีเท่า หมายถึง กษ. เป็นหน่วยงานหลักในการดำเนินการ (ข้อมูลจากแผนปฏิรูป)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Akarapon</author>
  </authors>
  <commentList>
    <comment ref="I2" authorId="0" shapeId="0">
      <text>
        <r>
          <rPr>
            <b/>
            <sz val="9"/>
            <color indexed="81"/>
            <rFont val="Tahoma"/>
            <family val="2"/>
          </rPr>
          <t>Akarapon: ช่องสีเท่า หมายถึง กษ. เป็นหน่วยงานหลักในการดำเนินการ (ข้อมูลจากแผนปฏิรูป)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<sst xmlns="http://schemas.openxmlformats.org/spreadsheetml/2006/main" count="1275" uniqueCount="664">
  <si>
    <t>แบบฟอร์ม ป2: แผนงาน/โครงการเพื่อสนับสนุนแผนการปฏิรูปประเทศ</t>
  </si>
  <si>
    <t>ลำดับ</t>
  </si>
  <si>
    <t>ชื่อโครงการ/กิจกรรม</t>
  </si>
  <si>
    <t xml:space="preserve">เรื่องและประเด็นปฏิรูป </t>
  </si>
  <si>
    <t>กิจกรรม</t>
  </si>
  <si>
    <t xml:space="preserve">กิจกรรม (รอง) </t>
  </si>
  <si>
    <t>แผนการปฏิรูปด้าน</t>
  </si>
  <si>
    <t>List Dropdown menu</t>
  </si>
  <si>
    <t>1. โครงการใหม่</t>
  </si>
  <si>
    <t>2. โครงการที่ดำเนินการอยู่แล้ว</t>
  </si>
  <si>
    <t>3. โครงการดำเนินการอยู่แล้วและปรับกิจกรรม</t>
  </si>
  <si>
    <t xml:space="preserve">ชื่อหน่วงงาน
(ตัวย่อ) </t>
  </si>
  <si>
    <t>เป้าหมายเชิงผลผลิต
(Outputs)</t>
  </si>
  <si>
    <t>เป้าหมายเชิงผลลัพธ์
(Outcomes)</t>
  </si>
  <si>
    <t>สถานะโครงการ
(โปรดเลือก)</t>
  </si>
  <si>
    <t>ระยะเวลา
(ปีงบประมาณ)</t>
  </si>
  <si>
    <t>งบประมาณ
(บาท)</t>
  </si>
  <si>
    <t>1. การปฏิรูปประเทศด้านการเมือง</t>
  </si>
  <si>
    <t>2. การปฏิรูปประเทศด้านการบริหารราชการแผ่นดิน</t>
  </si>
  <si>
    <t>3. การปฏิรูปประเทศด้านกฎหมาย</t>
  </si>
  <si>
    <t>4. การปฏิรูปประเทศด้านกระบวนการยุติธรรม</t>
  </si>
  <si>
    <t>5. การปฏิรูปประเทศด้านเศรษฐกิจ</t>
  </si>
  <si>
    <t>6. การปฏิรูปประเทศด้านทรัพยากรธรรมชาติและสิ่งแวดล้อม</t>
  </si>
  <si>
    <t>7. การปฏิรูปประเทศด้านสาธารณสุข</t>
  </si>
  <si>
    <t>8. การปฏิรูปประเทศด้านสื่อสารมวลชน เทคโนโลยีสารสนเทศ</t>
  </si>
  <si>
    <t>9. การปฏิรูปประเทศด้านสังคม</t>
  </si>
  <si>
    <t>10. การปฏิรูปประเทศด้านพลังงาน</t>
  </si>
  <si>
    <t>11. การปฏิรูปประเทศด้านการป้องกันและปราบปราม
การทุจริตและประพฤติมิชอบ</t>
  </si>
  <si>
    <t xml:space="preserve">แบบฟอร์ม ป1: สรุปจำนวนแผนงาน/โครงการเพื่อสนับสนุนแผนการปฏิรูปประเทศทั้ง 11 ด้าน </t>
  </si>
  <si>
    <t xml:space="preserve">แผนการปฏิรูปประเทศ (รายละเอียดตามประเด็นปฏิรูปที่เกี่ยวข้องกับ กษ) </t>
  </si>
  <si>
    <t xml:space="preserve">ความสอดคล้องกับแผนการปฏิรูปประเทศ (รายละเอียดตามประเด็นปฏิรูปที่เกี่ยวข้องกับ กษ) </t>
  </si>
  <si>
    <t>จำนวนแผนงาน/โครงการ (รวม)</t>
  </si>
  <si>
    <t>งบประมาณรวม
(บาท)</t>
  </si>
  <si>
    <t>ประเด็นปฏิรูปของคณะทำงานด้านอำนวยการ (กลุ่มปฏิรูป 1)</t>
  </si>
  <si>
    <t>กิจกรรม (รอง)</t>
  </si>
  <si>
    <t>Counting</t>
  </si>
  <si>
    <t>เรื่องและประเด็นปฏิรูป</t>
  </si>
  <si>
    <t>กษ. เป็นหน่วยงานหลัก</t>
  </si>
  <si>
    <r>
      <t xml:space="preserve">เรื่องและประเด็นปฏิรูป
</t>
    </r>
    <r>
      <rPr>
        <b/>
        <sz val="16"/>
        <color rgb="FFFF0000"/>
        <rFont val="TH SarabunPSK"/>
        <family val="2"/>
      </rPr>
      <t>(Coding)</t>
    </r>
  </si>
  <si>
    <r>
      <t xml:space="preserve">กิจกรรม
</t>
    </r>
    <r>
      <rPr>
        <b/>
        <sz val="16"/>
        <color rgb="FFFF0000"/>
        <rFont val="TH SarabunPSK"/>
        <family val="2"/>
      </rPr>
      <t>(Coding)</t>
    </r>
  </si>
  <si>
    <r>
      <t xml:space="preserve">กิจกรรม (รอง)
</t>
    </r>
    <r>
      <rPr>
        <b/>
        <sz val="16"/>
        <color rgb="FFFF0000"/>
        <rFont val="TH SarabunPSK"/>
        <family val="2"/>
      </rPr>
      <t>(Coding)</t>
    </r>
  </si>
  <si>
    <t xml:space="preserve">กลุ่มปฏิรูป </t>
  </si>
  <si>
    <t>หน่วยงาน กษ.
ที่รับผิดชอบ</t>
  </si>
  <si>
    <t>1. แผนปฎิรูปด้านการเมือง</t>
  </si>
  <si>
    <t>2. แผนปฎิรูปด้านบริหารราชการแผ่นดิน</t>
  </si>
  <si>
    <t>3. โครงสร้างภาครัฐ กะทัดรัด ปรับตัวได้เร็ว และระบบงานมีผลสัมฤทธิ์สูง</t>
  </si>
  <si>
    <r>
      <rPr>
        <u/>
        <sz val="16"/>
        <color theme="1"/>
        <rFont val="TH SarabunPSK"/>
        <family val="2"/>
      </rPr>
      <t>แผนงานที่ 1</t>
    </r>
    <r>
      <rPr>
        <sz val="16"/>
        <color theme="1"/>
        <rFont val="TH SarabunPSK"/>
        <family val="2"/>
      </rPr>
      <t xml:space="preserve"> การดำเนินการจัดทำแผนปฏิรูปองค์การ 
***ภายใต้ กลยุทธที่ 1 ปรับปรุงและพัฒนาโครงสร้างและระบบบริหารงานของรัฐ และลด/ละลายความเป็นนิติบุคคลของกรม</t>
    </r>
  </si>
  <si>
    <t>2) กระทรวงที่มีความคล่องตัวในการบริหารระบบงาน ระบบเงิน และคน (กระทรวง/กรมพันธุ์ใหม่ : High Performance) 
*** ประธาน คกก. ปฏิรูปฯ กำหนดให้ กษ. เป็นกรณีนำร่อง</t>
  </si>
  <si>
    <t>03</t>
  </si>
  <si>
    <t>0301</t>
  </si>
  <si>
    <t>030102</t>
  </si>
  <si>
    <t>1</t>
  </si>
  <si>
    <t>สป.กษ.</t>
  </si>
  <si>
    <r>
      <rPr>
        <u/>
        <sz val="16"/>
        <color theme="1"/>
        <rFont val="TH SarabunPSK"/>
        <family val="2"/>
      </rPr>
      <t>แผนงานที่ 2</t>
    </r>
    <r>
      <rPr>
        <sz val="16"/>
        <color theme="1"/>
        <rFont val="TH SarabunPSK"/>
        <family val="2"/>
      </rPr>
      <t xml:space="preserve"> การปฏิรูประบบราชการ (Government Reform) ***ภายใต้ กลยุทธที่ 1 ปรับปรุงและพัฒนาโครงสร้างและระบบบริหารงานของรัฐ และลด/ละลายความเป็นนิติบุคคลของกรม</t>
    </r>
  </si>
  <si>
    <t>2) การพัฒนาและการรังสรรค์นวัตกรรมในรูปแบบใหม่ (Sandbox) ***หน่วยงานรอง  
2.1) การแก้ไขพื้นที่ป่าและการใช้ประโยชน์พื้นที่จังหวัดน่านและกลไกการบริหารจัดการ</t>
  </si>
  <si>
    <t>0302</t>
  </si>
  <si>
    <t>030202</t>
  </si>
  <si>
    <t>3. แผนปฎิรูปด้านกฏหมาย</t>
  </si>
  <si>
    <t>4. มีกลไกให้มีการตรากฎหมายเพื่อเพิ่มความสามารถในการแข่งขันของประเทศ</t>
  </si>
  <si>
    <t xml:space="preserve">3. กำหนดให้มีกลไกในการปรับปรุงกฎหมายที่เกี่ยวข้องกับภาคอุตสาหกรรม การเกษตร และการท่องเที่ยวและบริการเพื่อส่งเสริมและพัฒนาความสามารถในการแข่งขันของประเทศ </t>
  </si>
  <si>
    <t>3.1 พิจารณาเสนอร่างกฎหมายคุ้มครองพื้นที่เกษตรกรรม การบริหารจัดการที่ดินเพื่อการเกษตรอย่างเป็นระบบ การรักษาพื้นที่ที่เหมาะสมกับเกษตรกรรมไว้ให้เป็นฐานการผลิตการเกษตรที่มั่นคง รวมถึงการกำหนดเขตการใช้พื้นที่ทำการเกษตรที่เหมาะสม เพื่อส่งเสริมการทำการเกษตรอย่างมีระบบ และเพิ่มศักยภาพการแข่งขันของภาคการเกษตร</t>
  </si>
  <si>
    <t>04</t>
  </si>
  <si>
    <t>0403</t>
  </si>
  <si>
    <t>040301</t>
  </si>
  <si>
    <t>3.2 พิจารณาศึกษาแนวทางในการแก้ไขเพิ่มเติมกฎหมายว่าด้วยผังเมืองเพื่อกำหนดให้สามารถจัดตั้งอุตสาหกรรมที่เกี่ยวข้องกับการผลิตสินค้าที่เกี่ยวข้องกับผลิตผลทางการเกษตรในพื้นที่นั้น ๆ เพื่อลดค่าใช้จ่ายในการขนส่ง</t>
  </si>
  <si>
    <t>4. แผนปฎิรูปด้านยุติธรรม</t>
  </si>
  <si>
    <t>5. แผนปฎิรูปด้านเศรษฐกิจ</t>
  </si>
  <si>
    <t>2. การปฏิรูปอุตสาหกรรมเกษตร</t>
  </si>
  <si>
    <t>1. ปฏิรูปบทบาทงานพัฒนาเกษตร</t>
  </si>
  <si>
    <t>1. มอบหมายหน่วยงานดำเนินการปรับบทบาทงานพัฒนาเกษตร ดำเนินการโดยเกษตรและสหกรณ์ และสนับสนุนโดยศึกษาฯ อุตสาหกรรม พลังงาน และสาธารณสุข</t>
  </si>
  <si>
    <t>02</t>
  </si>
  <si>
    <t>0201</t>
  </si>
  <si>
    <t>020101</t>
  </si>
  <si>
    <t>สศก.</t>
  </si>
  <si>
    <t>2. การปฏิรูปอุตสาหกรรมเกษตร
หัวข้อที่ 1 : การปฏิรูปด้านความสามารถในการแข่งขัน
หัวข้อย่อย 1.1 ผลิตภาพ (Productivity)</t>
  </si>
  <si>
    <t xml:space="preserve">2. กำหนดบทบาทในการขับเคลื่อนงานพัฒนาอุตสาหกรรมเกษตร  (การเข้าถึงตลาด และการให้บริการหลังการเก็บเกี่ยว) โดยต้องมีส่วนสำคัญในการขับเคลื่อนงานวิจัยและพัฒนา และงานนวัตกรรม จากข้อเสนอโครงการจากคณะกรรมการวิจัยและพัฒนา </t>
  </si>
  <si>
    <t>020102</t>
  </si>
  <si>
    <t>สศก.
กป.</t>
  </si>
  <si>
    <r>
      <rPr>
        <b/>
        <sz val="16"/>
        <color theme="1"/>
        <rFont val="TH SarabunPSK"/>
        <family val="2"/>
      </rPr>
      <t>2. ข้อมูลของตลาด โซนนิ่งและเครื่องมือสร้างมูลค่าเพิ่ม</t>
    </r>
    <r>
      <rPr>
        <sz val="16"/>
        <color theme="1"/>
        <rFont val="TH SarabunPSK"/>
        <family val="2"/>
      </rPr>
      <t>: ให้ข้อมูลของตลาด การทำโซนนิ่งและสนับสนุนการสร้างมูลค่าเพิ่มของกระบวนการผลิตเพื่อเพิ่มรายได้ให้กับเกษตรกร</t>
    </r>
  </si>
  <si>
    <r>
      <t xml:space="preserve">1. </t>
    </r>
    <r>
      <rPr>
        <b/>
        <sz val="16"/>
        <color theme="1"/>
        <rFont val="TH SarabunPSK"/>
        <family val="2"/>
      </rPr>
      <t>ข้อมูลของตลาด</t>
    </r>
    <r>
      <rPr>
        <sz val="16"/>
        <color theme="1"/>
        <rFont val="TH SarabunPSK"/>
        <family val="2"/>
      </rPr>
      <t xml:space="preserve"> : พัฒนาการเข้าถึงตลาดสำหรับเกษตรกรทุกระดับ ผ่านการเข้าถึงข้อมูลของตลาดด้วยเทคโนโลยีที่เข้าถึงได้ง่าย ขยายระบบความร่วมมือของสหกรณ์ เครือข่ายชุมชน และตลาดประมูล</t>
    </r>
  </si>
  <si>
    <t>0202</t>
  </si>
  <si>
    <t>020201</t>
  </si>
  <si>
    <t>สศก.
กสก.
กสส.
อตก.</t>
  </si>
  <si>
    <t>3. การปฏิรูปอุตสาหกรรมอาหาร</t>
  </si>
  <si>
    <t>1. ยุทธศาสตร์กลุ่มอาหารเป้าหมาย : พัฒนากระบวนการทำงานตามกลุ่มประเภทอาหาร(Segmented) แบบบูรณาการ</t>
  </si>
  <si>
    <t>1. การกำหนดกลุ่มอาหารเป้าหมาย : พัฒนาแผนงานยุทธศาสตร์ (บูรณาการร่วมกับแผนงานทางด้านเกษตร และเศรษฐกิจชีวภาพ) โดยมุ่งเน้นไปที่การกำหนดกลุ่มอาหารเป้าหมาย อาทิ อาหารแปรรูป หรืออาหารทางการแพทย์</t>
  </si>
  <si>
    <t>030101</t>
  </si>
  <si>
    <t>2. ดำเนินการขับเคลื่อน :  ขับเคลื่อนองค์ประกอบของแผนงานตามกลุ่มประเภทอาหารเฉพาะ (เช่น การกำหนดตามห่วงโซ่มูลค่าภายในประเทศ) และพัฒนาแนวทางการขับเคลื่อน</t>
  </si>
  <si>
    <t>4. การปฏิรูปอุตสาหกรรมเศรษฐกิจชีวภาพ</t>
  </si>
  <si>
    <t>1. ยุทธศาสตร์พัฒนาเศรษฐกิจชีวภาพ : บูรณาการอุตสาหกรรมเศรษฐกิจชีวภาพร่วมกับการเกษตรและการผลิตอาหาร</t>
  </si>
  <si>
    <t>1. เป้าหมายการพัฒนาเศรษฐกิจชีวภาพ : กำหนด วัตถุดิบ พื้นที่ และกลุ่มอุตสาหกรรมในการพัฒนาเศรษฐกิจชีวภาพ</t>
  </si>
  <si>
    <t>0401</t>
  </si>
  <si>
    <t>040101</t>
  </si>
  <si>
    <t>2. แผนส่งเสริมตามประเภทผลิตภัณฑ์ : จัดลำดับความสำคัญของผลิตภัณฑ์ชีวภาพ และส่งเสริมการบูรณาการห่วงโซ่มูลค่าตลอดอุตสาหกรรมการเกษตร เศรษฐกิจชีวภาพ และอาหาร</t>
  </si>
  <si>
    <t>040102</t>
  </si>
  <si>
    <t>19. Clusters and Hubs: พัฒนาอุตสาหกรรมเป้าหมาย</t>
  </si>
  <si>
    <t>2. การพัฒนา Cluster และ Hub ของอุตสาหกรรมเป้าหมาย:  พัฒนา Cluster และ Hub ของอุตสาหกรรมเป้าหมายซึ่งรวมถึงการพัฒนาพื้นที่คลัสเตอร์ ด้านการเกษตร-อุตสาหกรรมอาหาร-เศรษฐกิจชีวภาพ และศูนย์กลางท่องเที่ยวและบริการในภูมิภาคและสาธารณสุข และการศึกษา</t>
  </si>
  <si>
    <t>1. โครงการ Agro-Food-Bio Cluster: พัฒนาพื้นที่คลัสเตอร์ด้านการเกษตร-อุตสาหกรรมอาหาร-เศรษฐกิจชีวภาพ (Agro-Food-Bio Cluster) เช่นในพื้นที่จังหวัดนครสวรรค์และขอนแก่น</t>
  </si>
  <si>
    <t>19</t>
  </si>
  <si>
    <t>1902</t>
  </si>
  <si>
    <t>190201</t>
  </si>
  <si>
    <t>31. การขยายผลโครงการในพระราชดำริกว่า 4,000  โครงการทั่วประเทศ</t>
  </si>
  <si>
    <t>1. โครงการในพระราชดำริ: ขยายผลโครงการในพระราชดำริกว่า 4,000 แห่งในระดับพื้นที่ทั่วประเทศ   ***หน่วยงานรอง</t>
  </si>
  <si>
    <t>31</t>
  </si>
  <si>
    <t>3101</t>
  </si>
  <si>
    <t>310100</t>
  </si>
  <si>
    <t>สป.กษ.
กสก.
มม.
กตส.
กข.
กป.
สวพส.</t>
  </si>
  <si>
    <t>2. ศูนย์การเรียนรู้เกษตรทฤษฎีใหม่:จัดตั้งศูนย์การเรียนรู้เกษตรทฤษฎีใหม่ในระดับตำบลทั่วประเทศ และฝึกอบรมเกษตรกรร่วมกับเครือข่ายชุมชน</t>
  </si>
  <si>
    <t>3102</t>
  </si>
  <si>
    <t>310200</t>
  </si>
  <si>
    <t>สป.กษ.
กสก.</t>
  </si>
  <si>
    <t>32. การสร้างและใช้ Big Data ภาคเกษตร</t>
  </si>
  <si>
    <t>3. Big Data ภาคเกษตร: สร้างและใช้ Big Data ภาคเกษตร
- แพลตฟอร์มข้อมูล: บูรณาการข้อมูลจากทุกหน่วยงาน พัฒนา การเก็บข้อมูลด้วย Mobile Application และสร้าง Data แพลตฟอร์ม ต่อยอดจาก Agrimap</t>
  </si>
  <si>
    <t>32</t>
  </si>
  <si>
    <t>3203</t>
  </si>
  <si>
    <t>320300</t>
  </si>
  <si>
    <t>สป.กษ.
สศก.
กสก.
กป.</t>
  </si>
  <si>
    <t>35. การพัฒนาระบบประกันภัยพืชผลและระบบเกษตรพันธสัญญา</t>
  </si>
  <si>
    <t>6. ระบบประกันภัยพืชผลและระบบเกษตรพันธสัญญา: พัฒนาระบบประกันภัยพืชผลและระบบเกษตรพันธสัญญา</t>
  </si>
  <si>
    <t>1. ระบบประกันภัยพืชผล: ขยายระบบประกันภัยพืชผลให้ครอบคลุมพืชเศรษฐกิจของประเทศและพื้นที่ทั่วประเทศ ส่วนหนึ่งผ่านการสนับสนุนสินเชื่อแบบมีประกันภัยจากภาครัฐ</t>
  </si>
  <si>
    <t>35</t>
  </si>
  <si>
    <t>3506</t>
  </si>
  <si>
    <t>350601</t>
  </si>
  <si>
    <t>สศก.
กสก.</t>
  </si>
  <si>
    <t xml:space="preserve">2. ระบบเกษตรพันธสัญญา: ส่งเสริมให้เกิดการพัฒนาระบบเกษตรพันธสัญญาที่เป็นประโยชน์กับทุกฝ่ายตลอดจนจัดเวทีสร้างความรู้ความเข้าใจทั่วประเทศ เพื่อให้เกษตรกรสามารถใช้ประโยชน์จาก พ.ร.บ. ส่งเสริมและพัฒนาระบบเกษตรพันธสัญญาในการประกอบอาชีพ
</t>
  </si>
  <si>
    <t>350602</t>
  </si>
  <si>
    <t>40. การพัฒนาธุรกิจชุมชน</t>
  </si>
  <si>
    <t>1. สร้างธุรกิจระดับชุมชน : สร้างกลไกยกระดับธุรกิจชุมชนในแต่ละพื้นที่อย่างทั่วถึงและยั่งยืน</t>
  </si>
  <si>
    <r>
      <t xml:space="preserve">2. เร่งแก้ไข พ.ร.บ. ส่งเสริมวิสาหกิจเพื่อสังคม พ.ศ. …. และปรับปรุง พ.ร.บ. ส่งเสริมวิสาหกิจชุมชน พ.ศ. 2548 </t>
    </r>
    <r>
      <rPr>
        <sz val="16"/>
        <color rgb="FFFF0000"/>
        <rFont val="TH SarabunPSK"/>
        <family val="2"/>
      </rPr>
      <t>***หน่วยงานรอง</t>
    </r>
  </si>
  <si>
    <t>40</t>
  </si>
  <si>
    <t>4001</t>
  </si>
  <si>
    <t>400102</t>
  </si>
  <si>
    <t>53. การปฏิรูปสถาบันด้านการส่งเสริมผลิตภาพ (Productivity) การมาตรฐาน (Standardization) และนวัตกรรม (Innovation)</t>
  </si>
  <si>
    <r>
      <t xml:space="preserve">3. ส่งเสริมให้มีกระบวนการทำงานแบบ Platform/Network  เพื่อให้เกิดการทำงานร่วมกันระหว่างหน่วยงานสำคัญด้านการเพิ่มผลิตภาพ การมาตรฐาน และนวัตกรรมของประเทศ  โดยเฉพาะ อก. กษ. และ วท. รวมทั้งหน่วยงานที่เกี่ยวข้อง เพื่อสร้างความเข้าใจร่วมกันในแนวทางทำงานที่ต้องมีบูรณาการ และวางรากฐานสำหรับการรวมส่วนงานด้านนวัตกรรม เข้ามาอยู่ในสำนักงานฯ ในระยะต่อไป (ซึ่งในปัจจุบันเริ่มมีการดำเนินการบางส่วน เช่น การจัดทำบัญชีนวัตกรรมของประเทศ การจัดทำมาตรฐานป่าไม้ยั่งยืน เป็นต้น   </t>
    </r>
    <r>
      <rPr>
        <sz val="16"/>
        <color rgb="FFFF0000"/>
        <rFont val="TH SarabunPSK"/>
        <family val="2"/>
      </rPr>
      <t>***หน่วยงานรอง</t>
    </r>
  </si>
  <si>
    <t>53</t>
  </si>
  <si>
    <t>5303</t>
  </si>
  <si>
    <t>530300</t>
  </si>
  <si>
    <t>มกอช.</t>
  </si>
  <si>
    <t xml:space="preserve">4. โอนย้ายหน่วยงานเฉพาะที่มีทำหน้าที่ด้านการรับรองระบบงาน (Accreditation Body: AB) ที่ในปัจจุบันสังกัดอยู่ในหลายหน่วยงาน (มอกช. กรมวิทยาศาสตร์การแพทย์ กรมวิทยาศาสตร์บริการ) มารวมอยู่ในสำนักงานคณะกรรมการบริหารการส่งเสริมผลิตภาพ การมาตรฐานและนวัตกรรมแห่งชาติ </t>
  </si>
  <si>
    <t>5304</t>
  </si>
  <si>
    <t>530400</t>
  </si>
  <si>
    <t>มกอช.
สป.กษ.</t>
  </si>
  <si>
    <t xml:space="preserve">5. โอนย้ายหน่วยงานด้านนวัตกรรม มารวมอยู่ในสำนักงานคณะกรรมการบริหารการส่งเสริมผลิตภาพการมาตรฐานและนวัตกรรมแห่งชาติ </t>
  </si>
  <si>
    <t>5305</t>
  </si>
  <si>
    <t>530500</t>
  </si>
  <si>
    <t>6. พัฒนาระบบข้อมูลในลักษณะ Big Data เพื่อใช้ในการกำหนดนโยบายและแผนงานระดับชาติด้านการเพิ่มผลิตภาพและการมาตรฐานโดยให้สำนักงานคณะกรรมการบริหารการส่งเสริมผลิตภาพการมาตรฐานและนวัตกรรมแห่งชาติเป็นเจ้าภาพหลัก โดยร่วมทำงานกับหน่วยงานอื่น ๆ ที่เกี่ยวข้อง</t>
  </si>
  <si>
    <t>5306</t>
  </si>
  <si>
    <t>530600</t>
  </si>
  <si>
    <t>สป.กษ.
สศก.
กสก.</t>
  </si>
  <si>
    <t>6. แผนปฎิรูปด้านทรัพยากรธรรมชาติและสวล.</t>
  </si>
  <si>
    <t>(ส่วนที่ 1.ทรัพยากรทางบก)
1.ทรัพยากรป่าไม้และสัตว์ป่า</t>
  </si>
  <si>
    <t>1.2 พัฒนากฎหมายเพื่อสนับสนุนการหยุดยั้งการทำลายทรัพยากรป่าไม้ การเพิ่มพื้นที่ป่าไม้ การจัดระเบียบและแก้ไขปัญหาความขัดแย้งเกี่ยวกับการครอบครองหรือใช้ประโยชน์ที่ดินป่าไม้</t>
  </si>
  <si>
    <r>
      <t xml:space="preserve">1.2.1 ผลักดัน ร่างพระราชบัญญัติป่าชุมชน พ.ศ. …. และอนุบัญญัติ </t>
    </r>
    <r>
      <rPr>
        <sz val="16"/>
        <color rgb="FFFF0000"/>
        <rFont val="TH SarabunPSK"/>
        <family val="2"/>
      </rPr>
      <t>*** หน่วยงานรอง</t>
    </r>
  </si>
  <si>
    <t>01</t>
  </si>
  <si>
    <t>0102</t>
  </si>
  <si>
    <t>010201</t>
  </si>
  <si>
    <t>7. แผนปฎิรูปด้านสาธารณสุข</t>
  </si>
  <si>
    <t>10. ระบบหลักประกันสุขภาพ</t>
  </si>
  <si>
    <r>
      <t xml:space="preserve">5. ระบบสารสนเทศทางการคลังระบบบริการสุขภาพและมาตรฐานสารสนเทศทางการคลัง </t>
    </r>
    <r>
      <rPr>
        <sz val="16"/>
        <color rgb="FFFF0000"/>
        <rFont val="TH SarabunPSK"/>
        <family val="2"/>
      </rPr>
      <t>(ไม่พบว่า กษ. เกี่ยวข้อง)</t>
    </r>
  </si>
  <si>
    <t>5.2 การพัฒนามาตรฐานการจัดเก็บข้อมูลสถิติสำหรับการคลังสุขภาพและเศรษฐกิจสุขภาพเพื่อใช้จัดทำดัชนีการเปลี่ยนแปลงราคาและปริมาณบริการ</t>
  </si>
  <si>
    <t>10</t>
  </si>
  <si>
    <t>1005</t>
  </si>
  <si>
    <t>100502</t>
  </si>
  <si>
    <t>8. แผนปฎิรูปด้านสื่อสารมวลชน เทคโนโลยีสารสนเทศ</t>
  </si>
  <si>
    <t>5. การปฏิรูปการบริหารจัดการความปลอดภัย
ไซเบอร์ / กิจการอวกาศ และระบบและเครื่องมือด้านการสื่อสารมวลชนและโทรคมนาคมเพื่อสนับสนุนภารกิจการป้องกันบรรเทาสาธารณภัย</t>
  </si>
  <si>
    <t>3. กำกับดูแล ติดตามทุกหน่วยงานในการดำเนินการตามแผนพัฒนารัฐบาลดิจิทัลฯ ระยะ ๓ ปี (พ.ศ. ๒๕๕๙ – ๒๕๖๑) ในมิติความมั่นคงของชาติ ด้านความปลอดภัยสาธารณะ ภัยธรรมชาติ และภาวะวิกฤต</t>
  </si>
  <si>
    <t>05</t>
  </si>
  <si>
    <t>0503</t>
  </si>
  <si>
    <t>050300</t>
  </si>
  <si>
    <t>5. การปฏิรูปการบริหารจัดการความปลอดภัยไซเบอร์ / กิจการอวกาศ และระบบและเครื่องมือด้านการสื่อสารมวลชนและโทรคมนาคมเพื่อสนับสนุนภารกิจการป้องกันบรรเทาสาธารณภัย</t>
  </si>
  <si>
    <t>4. หน่วยงานภาครัฐที่เกี่ยวข้องและ กสทช. ร่วมกันจัดทำแผนแม่บทเพื่อนำเทคโนโลยีบรอดแบนด์ไร้สายมาใช้เป็นโครงสร้างพื้นฐานด้านการสื่อสารและโทรคมนาคมเพื่อภารกิจป้องกันและบรรเทาสาธารณภัย</t>
  </si>
  <si>
    <t>0504</t>
  </si>
  <si>
    <t>050400</t>
  </si>
  <si>
    <t>6. การปฏิรูประบบการบริหารจัดการข้อมูลข่าวสารภาครัฐ</t>
  </si>
  <si>
    <t>1. เร่งรัดการดำเนินการของคณะกรรมการประชาสัมพันธ์แห่งชาติ เพื่อเป็นกลไกในการบูรณาการด้านการประชาสัมพันธ์ และการบริหารจัดการข้อมูลข่าวสารภาครัฐ</t>
  </si>
  <si>
    <t>06</t>
  </si>
  <si>
    <t>0601</t>
  </si>
  <si>
    <t>060100</t>
  </si>
  <si>
    <t>2. ปรับบทบาทของสถาบันการประชาสัมพันธ์ให้ดำเนินการในเชิงรุก รวมทั้งพัฒนาหลักสูตรการสื่อสารในยุคดิจิทัล เพื่อบรรจุในการฝึกอบรมเจ้าหน้าที่ของภาครัฐของหน่วยงานต่าง ๆ</t>
  </si>
  <si>
    <t>0602</t>
  </si>
  <si>
    <t>060200</t>
  </si>
  <si>
    <t>9. แผนปฎิรูปด้านสังคม</t>
  </si>
  <si>
    <t>10. แผนปฎิรูปด้านพลังงาน</t>
  </si>
  <si>
    <t>12 ปฏิรูปโครงสร้างการใช้พลังงานภาคขนส่ง ระยะ 20 ปี</t>
  </si>
  <si>
    <r>
      <t>3) กำหนดแนวทางการดำเนินการและมาตรการลดผลกระทบกับผู้เกี่ยวข้อง</t>
    </r>
    <r>
      <rPr>
        <sz val="16"/>
        <color rgb="FFFF0000"/>
        <rFont val="TH SarabunPSK"/>
        <family val="2"/>
      </rPr>
      <t>***หน่วยงานรอง</t>
    </r>
  </si>
  <si>
    <t>12</t>
  </si>
  <si>
    <t>1203</t>
  </si>
  <si>
    <t>120300</t>
  </si>
  <si>
    <t>11. แผนปฎิรูปด้านการป้องกันและปราบปรามการทุจริตและประพฤติมิชอบ</t>
  </si>
  <si>
    <t>รวมประเด็นปฏิรูปทั้งหมด</t>
  </si>
  <si>
    <t>รวมกิจกรรมทั้งหมด</t>
  </si>
  <si>
    <t>รวมกิจกรรม (รอง) ทั้งหมด</t>
  </si>
  <si>
    <t>รวม</t>
  </si>
  <si>
    <t>ประเด็นปฏิรูปของคณะทำงานด้านบริหารจัดการทรัพยากรเพื่อการผลิต (กลุ่มปฏิรูป 2)</t>
  </si>
  <si>
    <t>3 การกระจายอำนาจ การปกครองส่วนท้องถิ่น และการจัดสรรทรัพยากรที่เป็นธรรม</t>
  </si>
  <si>
    <r>
      <rPr>
        <b/>
        <u/>
        <sz val="16"/>
        <color theme="1"/>
        <rFont val="TH SarabunPSK"/>
        <family val="2"/>
      </rPr>
      <t>พันธกิจที่ 4</t>
    </r>
    <r>
      <rPr>
        <sz val="16"/>
        <color theme="1"/>
        <rFont val="TH SarabunPSK"/>
        <family val="2"/>
      </rPr>
      <t xml:space="preserve"> การสร้างความเป็นธรรมในการจัดสรรทรัพยากรในองค์กรปกครองส่วนท้องถิ่น</t>
    </r>
  </si>
  <si>
    <r>
      <t>1. ส่งเสริมและปลูกฝังจิตสำนึกความเป็นพลเมืองและความรักในถิ่นฐานบ้านเกิดให้แก่ประชาชน ไม่เพียงเฉพาะส่งเสริมความรู้ความเข้าใจเกี่ยวกับสิทธิเสรีภาพเท่านั้น แต่ให้เกิดความรู้ความเข้าใจให้สำนึกในหน้าที่ความรับผิดชอบต่อบ้านเมืองและการเป็นเจ้าของทรัพยากรท้องถิ่นด้วย</t>
    </r>
    <r>
      <rPr>
        <sz val="16"/>
        <color rgb="FFFF0000"/>
        <rFont val="TH SarabunPSK"/>
        <family val="2"/>
      </rPr>
      <t>***หน่วยงานรอง/เกี่ยวข้อง</t>
    </r>
  </si>
  <si>
    <t>0304</t>
  </si>
  <si>
    <t>030401</t>
  </si>
  <si>
    <t>สปก.
กป.</t>
  </si>
  <si>
    <r>
      <t>2. ส่งเสริมให้เกิดการถ่ายทอดความรู้ ด้านสิทธิในการเข้าถึงทรัพยากรให้แก่ประชาชน เพื่อให้เกิดการตระหนักถึงสิทธิของประชาชน</t>
    </r>
    <r>
      <rPr>
        <sz val="16"/>
        <color rgb="FFFF0000"/>
        <rFont val="TH SarabunPSK"/>
        <family val="2"/>
      </rPr>
      <t>***หน่วยงานรอง/เกี่ยวข้อง</t>
    </r>
  </si>
  <si>
    <t>030402</t>
  </si>
  <si>
    <r>
      <t>3. เปิดโอกาสให้ประชาชนได้แสดง ความคิดเห็นเกี่ยวกับการจัดสรรทรัพยากรในพื้นที่เพื่อนำไปสู่การกำหนดแนวทางร่วมกันในการจัดทำข้อเสนอเพื่อสร้างความเป็นธรรมในการจัดสรรทรัพยากรในพื้นที่</t>
    </r>
    <r>
      <rPr>
        <sz val="16"/>
        <color rgb="FFFF0000"/>
        <rFont val="TH SarabunPSK"/>
        <family val="2"/>
      </rPr>
      <t>***หน่วยงานรอง/เกี่ยวข้อง</t>
    </r>
  </si>
  <si>
    <t>030403</t>
  </si>
  <si>
    <r>
      <t>4. สร้างกลไกการปรึกษาหารือในการบริหารจัดการทรัพยากรและลดข้อขัดแย้งในการใช้ทรัพยากรในท้องถิ่น โดยเน้นให้ทุกภาคส่วนมีส่วนร่วมในกระบวนการดังกล่าว เพื่อป้องกันปัญหาที่อาจจะเกิดขึ้นได้</t>
    </r>
    <r>
      <rPr>
        <sz val="16"/>
        <color rgb="FFFF0000"/>
        <rFont val="TH SarabunPSK"/>
        <family val="2"/>
      </rPr>
      <t>***หน่วยงานรอง/เกี่ยวข้อง</t>
    </r>
  </si>
  <si>
    <t>030404</t>
  </si>
  <si>
    <r>
      <t>5. ให้มีการปรับปรุงแก้ไขกฎหมายเพื่อการจัดสรรทรัพยากรในท้องถิ่นระหว่างรัฐกับประชาชนในท้องถิ่น</t>
    </r>
    <r>
      <rPr>
        <sz val="16"/>
        <color rgb="FFFF0000"/>
        <rFont val="TH SarabunPSK"/>
        <family val="2"/>
      </rPr>
      <t>***หน่วยงานรอง/เกี่ยวข้อง</t>
    </r>
  </si>
  <si>
    <t>030405</t>
  </si>
  <si>
    <t>6. การจัดซื้อจัดจ้างภาครัฐ คล่องตัว โปร่งใส และมีกลไกป้องกันการทุจริตทุกขั้นตอน</t>
  </si>
  <si>
    <r>
      <rPr>
        <u/>
        <sz val="16"/>
        <color theme="1"/>
        <rFont val="TH SarabunPSK"/>
        <family val="2"/>
      </rPr>
      <t>แผนงานที่ 1</t>
    </r>
    <r>
      <rPr>
        <sz val="16"/>
        <color theme="1"/>
        <rFont val="TH SarabunPSK"/>
        <family val="2"/>
      </rPr>
      <t xml:space="preserve"> การพัฒนาระบบดิจิทัลเพื่อสนับสนุนการจัดซื้อจัดจ้างภาครัฐแบบครบวงจร
</t>
    </r>
    <r>
      <rPr>
        <sz val="16"/>
        <color rgb="FFFF0000"/>
        <rFont val="TH SarabunPSK"/>
        <family val="2"/>
      </rPr>
      <t>***ภายใต้ กลยุทธ์ที่ 1  นำเทคโนโลยีดิจิทัลมาใช้ปรับปรุงระบบการจัดซื้อจัดจ้างภาครัฐให้มีความคล่องตัว และมีประสิทธิภาพมากขึ้น</t>
    </r>
  </si>
  <si>
    <r>
      <t xml:space="preserve">5) จัดทำระบบการบริหารโครงการงานก่อสร้าง </t>
    </r>
    <r>
      <rPr>
        <sz val="16"/>
        <color rgb="FFFF0000"/>
        <rFont val="TH SarabunPSK"/>
        <family val="2"/>
      </rPr>
      <t>***หน่วยงานรอง
หมายเหตุ *** ดำเนินการควบคู่ไปกับเรื่องและประเด็นการปฏิรูปที่ 2  : ระบบข้อมูลภาครัฐมีมาตรฐาน ทันสมัย และเชื่อมโยงกันก้าวสู่รัฐบาลดิจิทัล</t>
    </r>
  </si>
  <si>
    <t>060105</t>
  </si>
  <si>
    <t>2</t>
  </si>
  <si>
    <t>ชป.</t>
  </si>
  <si>
    <r>
      <t xml:space="preserve">2. </t>
    </r>
    <r>
      <rPr>
        <b/>
        <sz val="16"/>
        <color theme="1"/>
        <rFont val="TH SarabunPSK"/>
        <family val="2"/>
      </rPr>
      <t xml:space="preserve">การสนับสนุนการเกษตรแบบโซนนิ่ง : </t>
    </r>
    <r>
      <rPr>
        <sz val="16"/>
        <color theme="1"/>
        <rFont val="TH SarabunPSK"/>
        <family val="2"/>
      </rPr>
      <t>กำหนดพื้นที่ทางการเกษตร (Agricultural zoning) ที่ครอบคลุมทั้งในเรื่องของข้อมูลเชิงภูมิศาสตร์ อากาศ พร้อมกับพัฒนาแผนที่ทางการเกษตร (Agri Map) ที่สามารถนำเสนอรูปแบบของการทำการเกษตรและการใช้พันธุ์พืชที่เหมาะสมกับพื้นที่ได้</t>
    </r>
  </si>
  <si>
    <t>020202</t>
  </si>
  <si>
    <t>พด.
ชป.
กข.
วก.
กสก.
มม.
กป.</t>
  </si>
  <si>
    <r>
      <t xml:space="preserve">3. </t>
    </r>
    <r>
      <rPr>
        <b/>
        <sz val="16"/>
        <color theme="1"/>
        <rFont val="TH SarabunPSK"/>
        <family val="2"/>
      </rPr>
      <t xml:space="preserve">ข้อมูลการใช้น้ำภาคเกษตร : </t>
    </r>
    <r>
      <rPr>
        <sz val="16"/>
        <color theme="1"/>
        <rFont val="TH SarabunPSK"/>
        <family val="2"/>
      </rPr>
      <t xml:space="preserve">จัดทำระบบการจัดเก็บข้อมูลการใช้น้ำภาคการเกษตร (กิจกรรมเดียวกับกิจกรรมน้ำเพื่อการเกษตรภายใต้ประเด็นปฏิรูป “การพัฒนาแหล่งน้ำและชลประทานเพื่อการเกษตร” ใน การปฏิรูปการยกระดับรายได้และคุณภาพชีวิตในระดับบุคคล </t>
    </r>
    <r>
      <rPr>
        <sz val="16"/>
        <color rgb="FFFF0000"/>
        <rFont val="TH SarabunPSK"/>
        <family val="2"/>
      </rPr>
      <t>(เป็นกิจกรรมเดียวกับ 330403)</t>
    </r>
  </si>
  <si>
    <t>020203</t>
  </si>
  <si>
    <r>
      <t xml:space="preserve">4. </t>
    </r>
    <r>
      <rPr>
        <b/>
        <sz val="16"/>
        <color theme="1"/>
        <rFont val="TH SarabunPSK"/>
        <family val="2"/>
      </rPr>
      <t xml:space="preserve">พื้นที่การชลประทาน : </t>
    </r>
    <r>
      <rPr>
        <sz val="16"/>
        <color theme="1"/>
        <rFont val="TH SarabunPSK"/>
        <family val="2"/>
      </rPr>
      <t xml:space="preserve">ขยายพื้นที่การชลประทานให้เกษตรกรในพื้นที่ทั่วประเทศ (กิจกรรมเดียวกับกิจกรรมพื้นที่การชลประทานภายใต้ประเด็นปฏิรูป “การพัฒนาแหล่งน้ำและชลประทานเพื่อการเกษตร” ใน การปฏิรูปการยกระดับรายได้และคุณภาพชีวิตในระดับบุคคล </t>
    </r>
    <r>
      <rPr>
        <sz val="16"/>
        <color rgb="FFFF0000"/>
        <rFont val="TH SarabunPSK"/>
        <family val="2"/>
      </rPr>
      <t>(เป็นกิจกรรมเดียวกับ 330401)</t>
    </r>
  </si>
  <si>
    <t>020204</t>
  </si>
  <si>
    <t>ชป.
พด.
สปก.</t>
  </si>
  <si>
    <r>
      <t xml:space="preserve">5. </t>
    </r>
    <r>
      <rPr>
        <b/>
        <sz val="16"/>
        <color theme="1"/>
        <rFont val="TH SarabunPSK"/>
        <family val="2"/>
      </rPr>
      <t xml:space="preserve">การปรับคุณภาพดิน : </t>
    </r>
    <r>
      <rPr>
        <sz val="16"/>
        <color theme="1"/>
        <rFont val="TH SarabunPSK"/>
        <family val="2"/>
      </rPr>
      <t>ดำเนินการแก้ปัญหาเรื่องคุณภาพดินและช่วยเกษตรกรปรับคุณภาพดินในพื้นที่ทั่วประเทศ</t>
    </r>
    <r>
      <rPr>
        <b/>
        <sz val="16"/>
        <color theme="1"/>
        <rFont val="TH SarabunPSK"/>
        <family val="2"/>
      </rPr>
      <t xml:space="preserve">
</t>
    </r>
  </si>
  <si>
    <t>020205</t>
  </si>
  <si>
    <t>พด.
สปก.</t>
  </si>
  <si>
    <t>33. การพัฒนาแหล่งน้ำและการชลประทานเพื่อการเกษตร</t>
  </si>
  <si>
    <t>4. น้ำเพื่อการเกษตร: การพัฒนาแหล่งน้ำและการชลประทานเพื่อการเกษตร</t>
  </si>
  <si>
    <r>
      <t>1. พื้นที่การชลประทาน: ขยายพื้นที่การชลประทานให้เกษตรกรในพื้นที่ทั่วประเทศ</t>
    </r>
    <r>
      <rPr>
        <sz val="16"/>
        <color rgb="FFFF0000"/>
        <rFont val="TH SarabunPSK"/>
        <family val="2"/>
      </rPr>
      <t xml:space="preserve"> </t>
    </r>
    <r>
      <rPr>
        <sz val="16"/>
        <color theme="1"/>
        <rFont val="TH SarabunPSK"/>
        <family val="2"/>
      </rPr>
      <t/>
    </r>
  </si>
  <si>
    <t>33</t>
  </si>
  <si>
    <t>3304</t>
  </si>
  <si>
    <t>330401</t>
  </si>
  <si>
    <t>ชป.
ฝล.</t>
  </si>
  <si>
    <r>
      <t xml:space="preserve">2. แหล่งน้ำในชุมชน: พัฒนาแหล่งน้ำธรรมชาติในระดับชุมชน ทั้งบนดินและใต้ดิน </t>
    </r>
    <r>
      <rPr>
        <sz val="16"/>
        <color rgb="FFFF0000"/>
        <rFont val="TH SarabunPSK"/>
        <family val="2"/>
      </rPr>
      <t xml:space="preserve"> 
</t>
    </r>
    <r>
      <rPr>
        <sz val="16"/>
        <color theme="1"/>
        <rFont val="TH SarabunPSK"/>
        <family val="2"/>
      </rPr>
      <t/>
    </r>
  </si>
  <si>
    <t>330402</t>
  </si>
  <si>
    <r>
      <t>3. ข้อมูลการใช้น้ำภาคเกษตร:จัดทำระบบการจัดเก็บข้อมูล
การใช้น้ำภาคเกษตร</t>
    </r>
    <r>
      <rPr>
        <sz val="16"/>
        <color rgb="FFFF0000"/>
        <rFont val="TH SarabunPSK"/>
        <family val="2"/>
      </rPr>
      <t xml:space="preserve"> 
</t>
    </r>
    <r>
      <rPr>
        <sz val="16"/>
        <color theme="1"/>
        <rFont val="TH SarabunPSK"/>
        <family val="2"/>
      </rPr>
      <t/>
    </r>
  </si>
  <si>
    <t>330403</t>
  </si>
  <si>
    <t xml:space="preserve">1.3 หยุดยั้งและป้องกันการ
ทำลายทรัพยากรป่าไม้เชิงพื้นที่ </t>
  </si>
  <si>
    <t xml:space="preserve">1.3.4 พัฒนาและขยายผลพื้นที่กันชนรอบ
เขตป่าไม้ </t>
  </si>
  <si>
    <t>0103</t>
  </si>
  <si>
    <t>010304</t>
  </si>
  <si>
    <t>สปก.</t>
  </si>
  <si>
    <t>(ส่วนที่ 1.ทรัพยากรทางบก) 
1.ทรัพยากรป่าไม้และสัตว์ป่า</t>
  </si>
  <si>
    <t>1.3.5 จัดทำแผนที่การใช้ประโยชน์ที่ดินป่าไม้เพื่อการตัดสินใจบริหารจัดการในทุกมิติ</t>
  </si>
  <si>
    <t>010305</t>
  </si>
  <si>
    <t>1.4 เพิ่มและพัฒนาพื้นที่ป่าไม้
ให้ได้ตามเป้าหมาย</t>
  </si>
  <si>
    <t xml:space="preserve">1.4.4 เพิ่มและพัฒนาพื้นที่สีเขียวในเขตเมืองและชุมชน 
- สนับสนุนกล้าไม้สำหรับนำไปปลูกเพื่อเพิ่มพื้นที่สีเขียวในเขตเมืองและชุมชน (ปม.) 
- ส่งเสริมการเพิ่มพื้นที่สีเขียวในเขตเมืองและชุมชน </t>
  </si>
  <si>
    <t>0104</t>
  </si>
  <si>
    <t>010404</t>
  </si>
  <si>
    <t xml:space="preserve">1.6 จัดระเบียบและแก้ไขปัญหาความขัดแย้ง
เกี่ยวกับการครอบครองหรือใช้ประโยชน์ที่ดินป่าไม้ </t>
  </si>
  <si>
    <t>1.6.3 เร่งรัดขยายผลการจัดที่ดินทำกินให้ชุมชนตามนโยบายคณะกรรมการนโยบายที่ดินแห่งชาติ (คทช.)</t>
  </si>
  <si>
    <t>0106</t>
  </si>
  <si>
    <t>010603</t>
  </si>
  <si>
    <t>สปก.
พด.
กสส.
กสก.</t>
  </si>
  <si>
    <t>(ส่วนที่ 1.ทรัพยากรทางบก)1.ทรัพยากรป่าไม้และสัตว์ป่า</t>
  </si>
  <si>
    <t xml:space="preserve">1.8 จัดการสัตว์ป่าเพื่อพัฒนาระบบนิเวศ
 สังคม และเศรษฐกิจ </t>
  </si>
  <si>
    <r>
      <t>1.8.1 แก้ไขปัญหาความขัดแย้งคนกับสัตว์ป่าอย่างยั่งยืนแก้ปัญหาความขัดแย้งระหว่างคนกับสัตว์ป่า เช่น ช้าง ลิง กระทิง ในพื้นที่นำร่องที่มีสถานภาพแตกต่างกันสร้างระบบขยายผลความสำเร็จไปในพื้นที่อื่นๆ</t>
    </r>
    <r>
      <rPr>
        <sz val="16"/>
        <color rgb="FFFF0000"/>
        <rFont val="TH SarabunPSK"/>
        <family val="2"/>
      </rPr>
      <t xml:space="preserve"> *** หน่วยงานรอง</t>
    </r>
  </si>
  <si>
    <t>0108</t>
  </si>
  <si>
    <t>010801</t>
  </si>
  <si>
    <t>(ส่วนที่ 1.ทรัพยากรทางบก)
2.ทรัพยากรดิน</t>
  </si>
  <si>
    <t>2.1 จัดทำแผนการใช้ที่ดินของชาติทั้งระบบให้สอดคล้องและเหมาะสมกับศักยภาพ
ของพื้นที่และการพัฒนาเศรษฐกิจและสังคมของประเทศ</t>
  </si>
  <si>
    <t>2.1.1 ปรับปรุงแผนการใช้ที่ดินระดับ
ตำบลเพื่อรองรับเกษตร ๔.๐</t>
  </si>
  <si>
    <t>พด.</t>
  </si>
  <si>
    <t>2.1.2 นำร่องการใช้แผนการใช้ที่ดินระดับ
ตำบลไปสู่การปฏิบัติ</t>
  </si>
  <si>
    <t>2.2 ส่งเสริมการใช้ประโยชน์ที่ดินให้เป็น
มิตรกับสิ่งแวดล้อม</t>
  </si>
  <si>
    <t>2.2.1 กิจกรรมจัดทำเขตเกษตรอินทรีย์</t>
  </si>
  <si>
    <t>พด.
วก.</t>
  </si>
  <si>
    <t>2.2.2 พัฒนาฐานข้อมูลเกษตรอินทรีย์</t>
  </si>
  <si>
    <t>พด.
วก.
กข.
กป.
ปศ.
มม.
สปก.
กป.</t>
  </si>
  <si>
    <t>2.2.3 ส่งเสริมเกษตรอินทรีย์ในเขตปฏิรูปที่ดิน</t>
  </si>
  <si>
    <t>2.2.5 จัดทำระบบอนุรักษ์ดินและน้ำในพื้นที่ที่เสี่ยงต่อการชะล้างพังทลายของดิน</t>
  </si>
  <si>
    <t>(ส่วนที่ 1.ทรัพยากรทางบก)
3.ทรัพยากรแร่</t>
  </si>
  <si>
    <t>3.2 พัฒนาเครื่องมือกำกับดูแลการบริหารจัดการเหมืองแร่ให้เป็นมิตรต่อสิ่งแวดล้อมและสุขภาพ</t>
  </si>
  <si>
    <r>
      <t>3.2.1 พัฒนาและปรับปรุงกลไกการใช้ประโยชน์แร่ภายใต้เขตแหล่งแร่เพื่อการทำเหมือง
- ส่งเสริมการประกอบกิจการให้มีการยกระดับความรับผิดชอบต่อสังคมและชุมชนสูงขึ้น
- พัฒนาระบบบูรณาการการกำกับดูแล ติดตาม ตรวจสอบ ประเมินผล และเฝ้าระวังคุณภาพสิ่งแวดล้อมและสุขภาพของประชาชน
- การจัดทำข้อมูลพื้นฐานด้านสิ่งแวดล้อมและสุขภาพของประชาชนในพื้นที่ศักยภาพแร่ และพื้นที่ที่มีศักยภาพในการทำเหมือง
- ส่งเสริมให้มีการศึกษารูปแบบและแนวทางของการใช้ประโยชน์พื้นที่เหมืองแร่เก่า โดยการฟื้นฟู เพื่อการใช้ประโยชน์พื้นที่ให้เหมาะสมกับสภาพพื้นที่ สิ่งแวดล้อม และสร้างประโยชน์เชิงเศรษฐกิจต่อชุมชน
- พัฒนากลไกการเฝ้าระวัง ควบคุม และระงับยับยั้งการทำเหมืองแร่ที่ส่งผลกระทบต่อสุขภาพ ชุมชน และสิ่งแวดล้อม อย่างทันท่วงที</t>
    </r>
    <r>
      <rPr>
        <sz val="16"/>
        <color rgb="FFFF0000"/>
        <rFont val="TH SarabunPSK"/>
        <family val="2"/>
      </rPr>
      <t xml:space="preserve"> *** หน่วยงานรอง</t>
    </r>
  </si>
  <si>
    <t>030201</t>
  </si>
  <si>
    <t>(ส่วนที่ 2. ทรัพยากรน้ำ) 1.1การพัฒนาโครงการพัฒนาแหล่งน้ำตามยุทธศาสตร์การบริหารจัดการทรัพยากรน้ำ</t>
  </si>
  <si>
    <t>3. การขอใบริหารตามยุทธศาสตร์การบริหารจัดการทรัพยากรน้ำ</t>
  </si>
  <si>
    <t>3.4 การแก้ไขพระราชบัญญัติการชลประทานหลวง พ.ศ. ๒๔๘๕</t>
  </si>
  <si>
    <t>040304</t>
  </si>
  <si>
    <t>(ส่วนที่ 2. ทรัพยากรน้ำ)   1.1 การพัฒนาโครงการพัฒนาแหล่งน้ำตามยุทธศาสตร์การบริหารจัดการทรัพยากรน้ำ</t>
  </si>
  <si>
    <t>3. การขอใช้พื้นที่เพื่อพัฒนาแหล่งน้ำตามยุทธศาสตร์การบริหารจัดการทรัพยากรน้ำ</t>
  </si>
  <si>
    <t xml:space="preserve">3.5 การแก้ไขมติคณะรัฐมนตรี วันที่ ๒๘ กันยายน ๒๕๓๖ /วันที่ ๑๙ ตุลาคม ๒๕๒๐ /วันที่ ๒๑ กุมภาพันธ์ ๒๕๒๗ /วันที่ ๑๕ ธันวาคม ๒๕๓๐ /วันที่ ๑๕ ตุลาคม ๒๕๔๕
</t>
  </si>
  <si>
    <t>040305</t>
  </si>
  <si>
    <t>5.กระบวนการงบประมาณ</t>
  </si>
  <si>
    <t>5.1 การศึกษาเพื่อปรับปรุง   พระราชบัญญัติ การชลประทานหลวง และ   พระราชบัญญัติ การจัดรูปที่ดินเพื่อเกษตรกรรม</t>
  </si>
  <si>
    <t>0405</t>
  </si>
  <si>
    <t>040501</t>
  </si>
  <si>
    <t>(ส่วนที่ 2. ทรัพยากรน้ำ ประเด็นปฎิรูปที่ 1 การบริหารแผนโครงการที่สำคัญตามแผนยุทธศาสตร์การบริหารจัดการทรัพยากรน้ำ) 1.1 การพัฒนาโครงการพัฒนาแหล่งน้ำตามยุทธศาสตร์การบริหารจัดการทรัพยากรน้ำ</t>
  </si>
  <si>
    <t>5.2 การแก้ไขพระราชบัญญัติการชลประทานหลวง พ.ศ. ๒๔๘๕ (หากการศึกษามีแนวทางที่เหมาะสมสามารถดำเนินกาต่อไปได้)</t>
  </si>
  <si>
    <t>040502</t>
  </si>
  <si>
    <t>5.3 การแก้ไขพระราชบัญญัติการจัดรูปที่ดินเพื่อเกษตรกรรม พ.ศ. ๒๕๕๘</t>
  </si>
  <si>
    <t>040503</t>
  </si>
  <si>
    <t>(ส่วนที่ 2. ทรัพยากรน้ำ ประเด็นปฎิรูปที่ 1 การบริหารแผนโครงการที่สำคัญตามแผนยุทธศาสตร์การบริหารจัดการทรัพยากรน้ำ) 1.2 การปรับปรุงวิธีบริหารโครงสร้างเชิงซ้อนร่วมกันอย่างเป็นระบบ</t>
  </si>
  <si>
    <r>
      <t xml:space="preserve">1. การศึกษาวิเคราะห์การปรับปรุงวิธีการบริหารโครงสร้างเชิงซ้อนอย่างมีระบบในพื้นที่ตัวอย่าง เช่น ลำเชียงไกร ลำคันฉู </t>
    </r>
    <r>
      <rPr>
        <sz val="16"/>
        <color rgb="FFFF0000"/>
        <rFont val="TH SarabunPSK"/>
        <family val="2"/>
      </rPr>
      <t>*** หน่วยงานรอง</t>
    </r>
  </si>
  <si>
    <t>0501</t>
  </si>
  <si>
    <t>050100</t>
  </si>
  <si>
    <r>
      <t xml:space="preserve">2. ดำเนินการตามแผนงานที่ได้จากกิจกรรมที่ ๑ </t>
    </r>
    <r>
      <rPr>
        <sz val="16"/>
        <color rgb="FFFF0000"/>
        <rFont val="TH SarabunPSK"/>
        <family val="2"/>
      </rPr>
      <t>*** หน่วยงานรอง</t>
    </r>
  </si>
  <si>
    <t>0502</t>
  </si>
  <si>
    <t>(ส่วนที่ 2. ทรัพยากรน้ำ ประเด็นการปฏิรูปที่ 2 การบริหารเชิงพื้นที่) 2.1 การบริหารเชิงพื้นที่</t>
  </si>
  <si>
    <r>
      <t xml:space="preserve">1.ผลักดันให้เกิดกระบวนการมีส่วนร่วมของภาคประชาชน ทั้งในด้านการพัฒนาและการบริหารจัดการ </t>
    </r>
    <r>
      <rPr>
        <sz val="16"/>
        <color rgb="FFFF0000"/>
        <rFont val="TH SarabunPSK"/>
        <family val="2"/>
      </rPr>
      <t>*** หน่วยงานรอง</t>
    </r>
  </si>
  <si>
    <r>
      <t xml:space="preserve">2.สร้างกลไกให้เกิดกระบวนการมีส่วนร่วมอย่างเป็นระบบและยั่งยืน </t>
    </r>
    <r>
      <rPr>
        <sz val="16"/>
        <color rgb="FFFF0000"/>
        <rFont val="TH SarabunPSK"/>
        <family val="2"/>
      </rPr>
      <t>*** หน่วยงานรอง</t>
    </r>
  </si>
  <si>
    <t>(ส่วนที่ 2. ทรัพยากรน้ำ ประเด็นการปฏิรูปที่ 2 การบริหารเชิงพื้นที่) 2.3 การบริหารการใช้ประโยชน์ที่ดิน</t>
  </si>
  <si>
    <r>
      <t xml:space="preserve">1. สร้างกลไกหรือเครื่องมือเพื่อเชื่อมโยงการบริหารจัดการน้ำและการใช้ประโยชน์ที่ดินให้สอดคล้องกัน </t>
    </r>
    <r>
      <rPr>
        <sz val="16"/>
        <color rgb="FFFF0000"/>
        <rFont val="TH SarabunPSK"/>
        <family val="2"/>
      </rPr>
      <t xml:space="preserve">*** หน่วยงานรอง </t>
    </r>
  </si>
  <si>
    <t>08</t>
  </si>
  <si>
    <t>0801</t>
  </si>
  <si>
    <t>080100</t>
  </si>
  <si>
    <t>ชป.
พด.</t>
  </si>
  <si>
    <r>
      <t>2.สร้างกระบวนการหรือระบบเพื่อนำไปสู่การปรับเปลี่ยนการใช้ที่ดินให้ตรงตามวัตถุประสงค์</t>
    </r>
    <r>
      <rPr>
        <sz val="16"/>
        <color rgb="FFFF0000"/>
        <rFont val="TH SarabunPSK"/>
        <family val="2"/>
      </rPr>
      <t xml:space="preserve"> *** หน่วยงานรอง</t>
    </r>
  </si>
  <si>
    <t>0802</t>
  </si>
  <si>
    <t>080200</t>
  </si>
  <si>
    <t>(ส่วนที่ 2. ทรัพยากรน้ำ ประเด็นการปฏิรูปที่ 2 การบริหารเชิงพื้นที่) 2.5 การบริหารจัดการพื้นที่น้ำท่วมตามฤดูกาล</t>
  </si>
  <si>
    <t>1.ส่งเสริมให้เกษตรกรปรับเปลี่ยนแผนการผลิตและจัดทำปฏิทินการเพาะปลูกพืช</t>
  </si>
  <si>
    <t>1001</t>
  </si>
  <si>
    <t>100100</t>
  </si>
  <si>
    <t>ชป.
กสก.
กข.</t>
  </si>
  <si>
    <t>2.ส่งเสริมให้ประชาชนทั่วไปหรือเกษตรกรมีอาชีพเสริมในช่วงที่เกิดน้ำท่วมตามฤดูกาล</t>
  </si>
  <si>
    <t>1002</t>
  </si>
  <si>
    <t>100200</t>
  </si>
  <si>
    <t>ชป.
กสก.</t>
  </si>
  <si>
    <t>3.ส่งเสริมให้เกษตรกรขุดสระน้ำประจำไร่นาเพื่อบรรเทาปัญหาน้ำท่วมและเก็บน้ำไว้ใช้ในช่วงฤดูแล้ง</t>
  </si>
  <si>
    <t>1003</t>
  </si>
  <si>
    <t>100300</t>
  </si>
  <si>
    <t>(ส่วนที่ 2. ทรัพยากรน้ำ ประเด็นการปฏิรูปที่ 3 ระบบเส้นทางน้ำ) 3.1 การจัดการระบบเส้นทางน้ำ</t>
  </si>
  <si>
    <r>
      <t>1. ศึกษาสำรวจเพื่อกำหนดทางน้ำและระบบเส้นทางน้ำการกำหนดลำดับศักย์ และขนาดของทางน้ำที่เป็นมาตรฐานเดียวกันรวมทั้งการจัดทำแผนที่เส้นทางน้ำของประเทศ</t>
    </r>
    <r>
      <rPr>
        <sz val="16"/>
        <color rgb="FFFF0000"/>
        <rFont val="TH SarabunPSK"/>
        <family val="2"/>
      </rPr>
      <t xml:space="preserve"> *** หน่วยงานรอง</t>
    </r>
  </si>
  <si>
    <t>11</t>
  </si>
  <si>
    <t>1101</t>
  </si>
  <si>
    <t>110100</t>
  </si>
  <si>
    <r>
      <t>2. ศึกษาสำรวจเพื่อกำหนด ผังระบบป้องกันน้ำท่วมและผังระบบระบายน้ำ (ผังน้ำ) และขนาดขององค์ประกอบของทางน้ำในผังการใช้ประโยชน์ที่ดิน อาทิเช่น การกำหนดผังเส้นทางน้ำในผังเมืองรวมจังหวัด ผังภาค และผังประเทศ ผังลุ่มน้ำ ฯลฯ</t>
    </r>
    <r>
      <rPr>
        <sz val="16"/>
        <color rgb="FFFF0000"/>
        <rFont val="TH SarabunPSK"/>
        <family val="2"/>
      </rPr>
      <t xml:space="preserve"> *** หน่วยงานรอง</t>
    </r>
  </si>
  <si>
    <t>1102</t>
  </si>
  <si>
    <t>110200</t>
  </si>
  <si>
    <r>
      <t xml:space="preserve">3. สังเคราะห์เกณฑ์ที่จะนำมาใช้ออกแบบทางน้ำและระบบเส้นทางน้ำ ออกแบบขนาดองค์ประกอบของทางน้ำของประเทศเพื่อให้สอดคล้องกับยุทธศาสตร์ชาติ </t>
    </r>
    <r>
      <rPr>
        <sz val="16"/>
        <color rgb="FFFF0000"/>
        <rFont val="TH SarabunPSK"/>
        <family val="2"/>
      </rPr>
      <t>*** หน่วยงานรอง</t>
    </r>
  </si>
  <si>
    <t>1103</t>
  </si>
  <si>
    <t>110300</t>
  </si>
  <si>
    <r>
      <t xml:space="preserve">4. สังเคราะห์จัดทำคู่มือที่จะนำไปใช้ในการบริหารจัดการและดำเนินการทางน้ำและระบบเส้นทางน้ำของประเทศ รวมทั้งถ่ายทอดองค์ความรู้ทางน้ำและระบบทางน้ำและการประชาสัมพันธ์ </t>
    </r>
    <r>
      <rPr>
        <sz val="16"/>
        <color rgb="FFFF0000"/>
        <rFont val="TH SarabunPSK"/>
        <family val="2"/>
      </rPr>
      <t>*** หน่วยงานรอง</t>
    </r>
  </si>
  <si>
    <t>1104</t>
  </si>
  <si>
    <t>110400</t>
  </si>
  <si>
    <r>
      <t>6. สังเคราะห์ ปรับปรุงองค์ความรู้ทางน้ำและระบบเส้นทางน้ำและกำหนดองค์ความรู้ข้อกำหนดด้านเทคนิควิชาการที่เป็นมาตรฐาน</t>
    </r>
    <r>
      <rPr>
        <sz val="16"/>
        <color rgb="FFFF0000"/>
        <rFont val="TH SarabunPSK"/>
        <family val="2"/>
      </rPr>
      <t xml:space="preserve"> *** หน่วยงานรอง</t>
    </r>
  </si>
  <si>
    <t>1106</t>
  </si>
  <si>
    <t>110600</t>
  </si>
  <si>
    <r>
      <t xml:space="preserve">9. ปรับขนาดขององค์ประกอบของระบบเส้นทางน้ำที่เป็นสิ่งก่อสร้างและไม่ใช่สิ่งก่อสร้างของหน่วยงานต่างๆ ให้ได้ตามเกณฑ์และมาตรฐานที่กำหนดและสอดคล้องกับยุทธศาสตร์ชาติด้านทรัพยากรธรรมชาติและสิ่งแวดล้อม ด้านทรัพยากรน้ำ </t>
    </r>
    <r>
      <rPr>
        <sz val="16"/>
        <color rgb="FFFF0000"/>
        <rFont val="TH SarabunPSK"/>
        <family val="2"/>
      </rPr>
      <t>*** หน่วยงานรอง</t>
    </r>
  </si>
  <si>
    <t>1109</t>
  </si>
  <si>
    <t>110900</t>
  </si>
  <si>
    <r>
      <t xml:space="preserve">10. ติดตามผลการดำเนินการและการประเมินผล </t>
    </r>
    <r>
      <rPr>
        <sz val="16"/>
        <color rgb="FFFF0000"/>
        <rFont val="TH SarabunPSK"/>
        <family val="2"/>
      </rPr>
      <t>*** หน่วยงานรอง</t>
    </r>
  </si>
  <si>
    <t>11100</t>
  </si>
  <si>
    <t>111000</t>
  </si>
  <si>
    <t>(ส่วนที่ 2. ทรัพยากรน้ำ ประเด็นการปฏิรูปที่ 3 ระบบเส้นทางน้ำ) 3.2 การดูแลรักษาเส้นทางน้ำในบริเวณโรงพยาบาลที่อยู่ในพื้นที่เสี่ยงน้ำท่วม</t>
  </si>
  <si>
    <r>
      <t xml:space="preserve">1. วิเคราะห์หาโรงพยาบาลที่ตั้งอยู่ในพื้นที่วิกฤตน้ำท่วมทั่วประเทศเพื่อเป็นฐานข้อมูล </t>
    </r>
    <r>
      <rPr>
        <sz val="16"/>
        <color rgb="FFFF0000"/>
        <rFont val="TH SarabunPSK"/>
        <family val="2"/>
      </rPr>
      <t>*** หน่วยงานรอง</t>
    </r>
  </si>
  <si>
    <t>1201</t>
  </si>
  <si>
    <t>120100</t>
  </si>
  <si>
    <r>
      <t xml:space="preserve">2. ผลักดันให้เกิดมาตรการในการดูแลเส้นทางน้ำโดยรอบพื้นที่โรงพยาบาล </t>
    </r>
    <r>
      <rPr>
        <sz val="16"/>
        <color rgb="FFFF0000"/>
        <rFont val="TH SarabunPSK"/>
        <family val="2"/>
      </rPr>
      <t>*** หน่วยงานรอง</t>
    </r>
  </si>
  <si>
    <t>1202</t>
  </si>
  <si>
    <t>120200</t>
  </si>
  <si>
    <t>(ส่วนที่ 2. ทรัพยากรน้ำ ประเด็นการปฏิรูปที่ 4 ระบบขยายผลแบบอย่างความสำเร็จ) 4.1 การขยายผลความสำเร็จด้านการบริหารจัดการน้ำและดูแลรักษาอย่างมีส่วนร่วมและยั่งยืน</t>
  </si>
  <si>
    <r>
      <t xml:space="preserve">1. เร่งรัดการจัดตั้งคณะกรรมการบริหารจัดการน้ำระดับชุมชน และผลักดันให้มีกฎหมายรองรับการดำเนินงาน </t>
    </r>
    <r>
      <rPr>
        <sz val="16"/>
        <color rgb="FFFF0000"/>
        <rFont val="TH SarabunPSK"/>
        <family val="2"/>
      </rPr>
      <t>*** หน่วยงานรอง</t>
    </r>
  </si>
  <si>
    <t>13</t>
  </si>
  <si>
    <t>1301</t>
  </si>
  <si>
    <t>130100</t>
  </si>
  <si>
    <r>
      <t xml:space="preserve">2. ผลักดันให้เกิดกลไกเพื่อขยายผลความสำเร็จที่ชัดเจน </t>
    </r>
    <r>
      <rPr>
        <sz val="16"/>
        <color rgb="FFFF0000"/>
        <rFont val="TH SarabunPSK"/>
        <family val="2"/>
      </rPr>
      <t>*** หน่วยงานรอง</t>
    </r>
  </si>
  <si>
    <t>1302</t>
  </si>
  <si>
    <t>130200</t>
  </si>
  <si>
    <t>(ส่วนที่ 2. ทรัพยากรน้ำ ประเด็นการปฏิรูปที่ 4 ระบบขยายผลแบบอย่างความสำเร็จ) 4.2 เพิ่มการใช้ประโยชน์จากพื้นที่ผิวน้ำในอ่างน้ำ</t>
  </si>
  <si>
    <r>
      <t xml:space="preserve">1. ถอดบทเรียนความสำเร็จ </t>
    </r>
    <r>
      <rPr>
        <sz val="16"/>
        <color rgb="FFFF0000"/>
        <rFont val="TH SarabunPSK"/>
        <family val="2"/>
      </rPr>
      <t>*** หน่วยงานรอง</t>
    </r>
  </si>
  <si>
    <t>14</t>
  </si>
  <si>
    <t>1401</t>
  </si>
  <si>
    <t>140100</t>
  </si>
  <si>
    <r>
      <t xml:space="preserve">2. พัฒนาเทคโนโลยี การผลิตไฟฟ้าจากเซลล์แสงอาทิตย์ลอยน้ำ (Floating Solar) ให้เหมาะสมกับบริบทของพื้นที่ </t>
    </r>
    <r>
      <rPr>
        <sz val="16"/>
        <color rgb="FFFF0000"/>
        <rFont val="TH SarabunPSK"/>
        <family val="2"/>
      </rPr>
      <t>*** หน่วยงานรอง</t>
    </r>
    <r>
      <rPr>
        <sz val="16"/>
        <color theme="1"/>
        <rFont val="TH SarabunPSK"/>
        <family val="2"/>
      </rPr>
      <t xml:space="preserve">
</t>
    </r>
  </si>
  <si>
    <t>1402</t>
  </si>
  <si>
    <t>140200</t>
  </si>
  <si>
    <r>
      <t xml:space="preserve">3. ส่งเสริมและสนับสุนนการใช้ไฟฟ้าจากเซลล์แสงอาทิตย์ลอยน้ำ (Floating Solar) </t>
    </r>
    <r>
      <rPr>
        <sz val="16"/>
        <color rgb="FFFF0000"/>
        <rFont val="TH SarabunPSK"/>
        <family val="2"/>
      </rPr>
      <t>*** หน่วยงานรอง</t>
    </r>
  </si>
  <si>
    <t>1403</t>
  </si>
  <si>
    <t>140300</t>
  </si>
  <si>
    <r>
      <t xml:space="preserve">4. ผลักดันให้เกิดกลไกเพื่อขยายผลความสำเร็จที่ชัดเจน </t>
    </r>
    <r>
      <rPr>
        <sz val="16"/>
        <color rgb="FFFF0000"/>
        <rFont val="TH SarabunPSK"/>
        <family val="2"/>
      </rPr>
      <t>*** หน่วยงานรอง</t>
    </r>
  </si>
  <si>
    <t>1404</t>
  </si>
  <si>
    <t>140400</t>
  </si>
  <si>
    <t>(ส่วนที่ 2. ทรัพยากรน้ำ) ประเด็นการปฏิรูปที่ 5 ความรู้ เทคโนโลยีและทรัพยากรมนุษย์ 
เพื่อการบริหารจัดการน้ำ</t>
  </si>
  <si>
    <r>
      <t xml:space="preserve">1. เร่งรัดจัดตั้งศูนย์ข้อมูลน้ำระดับจังหวัด  </t>
    </r>
    <r>
      <rPr>
        <sz val="16"/>
        <color rgb="FFFF0000"/>
        <rFont val="TH SarabunPSK"/>
        <family val="2"/>
      </rPr>
      <t>*** หน่วยงานรอง</t>
    </r>
  </si>
  <si>
    <t>15</t>
  </si>
  <si>
    <t>1501</t>
  </si>
  <si>
    <t>150100</t>
  </si>
  <si>
    <t xml:space="preserve">(ส่วนที่ 2. ทรัพยากรน้ำ) ประเด็นการปฏิรูปที่ 5 ความรู้ เทคโนโลยีและทรัพยากรมนุษย์ 
เพื่อการบริหารจัดการน้ำ
</t>
  </si>
  <si>
    <r>
      <t xml:space="preserve">2. จัดทำมาตรฐานและผลักดันให้เกิดการใช้เทคโนโลยีที่เหมาะสมในการปรับเปลี่ยนการบริหารจัดการน้ำให้ทันต่อสถานการณ์ </t>
    </r>
    <r>
      <rPr>
        <sz val="16"/>
        <color rgb="FFFF0000"/>
        <rFont val="TH SarabunPSK"/>
        <family val="2"/>
      </rPr>
      <t xml:space="preserve"> *** หน่วยงานรอง</t>
    </r>
  </si>
  <si>
    <t>1502</t>
  </si>
  <si>
    <t>150200</t>
  </si>
  <si>
    <r>
      <t xml:space="preserve">3. ผลักดันการใช้เทคโนโลยี Big Data เพื่อนำมาประยุกต์ใช้กับการบริหารจัดการน้ำ  </t>
    </r>
    <r>
      <rPr>
        <sz val="16"/>
        <color rgb="FFFF0000"/>
        <rFont val="TH SarabunPSK"/>
        <family val="2"/>
      </rPr>
      <t>*** หน่วยงานรอง</t>
    </r>
  </si>
  <si>
    <t>1503</t>
  </si>
  <si>
    <t>150300</t>
  </si>
  <si>
    <t>(ส่วนที่ 6. ระบบบริหารจัดการทรัพยากรธรรมชาติและสิ่งแวดล้อม
/ ประเด็นปฏิรูปที่ 4 ปฏิรูปการผังเมือง) 4.1 การวางผังเมืองและกำกับการใช้ประโยชน์ที่ดินด้วยการใช้ระบบนิเวศท้องถิ่น และชุมชน เป็นกลไกขับเคลื่อนการพัฒนาเมือง</t>
  </si>
  <si>
    <t>1. บูรณาการข้อมูลด้านสิ่งแวดล้อม มลพิษและระบบนิเวศท้องถิ่นกับการใช้ประโยชน์ที่ดิน โดยใช้เทคโนโลยีและระบบฐานข้อมูล  (พด)</t>
  </si>
  <si>
    <t>62</t>
  </si>
  <si>
    <t>6201</t>
  </si>
  <si>
    <t>620100</t>
  </si>
  <si>
    <t xml:space="preserve">(ส่วนที่ 6. ระบบบริหารจัดการทรัพยากรธรรมชาติและสิ่งแวดล้อม) ประเด็นปฏิรูปที่ 5 ปฏิรูปเครื่องมือเศรษฐศาสตร์เพื่อสิ่งแวดล้อม
</t>
  </si>
  <si>
    <t>1. พัฒนาระบบการจัดสรรสิทธิการใช้น้ำ การซื้อขายน้ำ และค่าชดเชยน้ำท่วม (ชป)</t>
  </si>
  <si>
    <t>65</t>
  </si>
  <si>
    <t>6501</t>
  </si>
  <si>
    <t>650100</t>
  </si>
  <si>
    <t>9 ปฏิรูประบบบริหารจัดการเชื้อเพลิงชีวมวลไม้โตเร็ว สำหรับโรงไฟฟ้าชีวมวล</t>
  </si>
  <si>
    <t>1. บูรณาการข้อมูลที่เกี่ยวข้องกับการปลูกไม้โตเร็วร่วมกับหน่วยงานที่เกี่ยวข้อง</t>
  </si>
  <si>
    <t>09</t>
  </si>
  <si>
    <t>0901</t>
  </si>
  <si>
    <t>090100</t>
  </si>
  <si>
    <t>พด.
วก.
กสส.
สปก.</t>
  </si>
  <si>
    <r>
      <t>2. กำหนดพื้นที่สำหรับปลูกไม้โตเร็ว (ระยะแรก พิจารณาพื้นที่ปลูกใกล้โรงไฟฟ้าเดิมที่มีเชื้อเพลิงไม่เพียงพอก่อน</t>
    </r>
    <r>
      <rPr>
        <sz val="16"/>
        <color rgb="FFFF0000"/>
        <rFont val="TH SarabunPSK"/>
        <family val="2"/>
      </rPr>
      <t>)***หน่วยงานรอง</t>
    </r>
  </si>
  <si>
    <t>0902</t>
  </si>
  <si>
    <t>090200</t>
  </si>
  <si>
    <t>พด.
สปก.
วก.
กสส.</t>
  </si>
  <si>
    <r>
      <t>3. เผยแพร่ความรู้เกี่ยวกับไม้โตเร็ว เช่น ยูคาลิปตัส สนประดิพัทธ์ สะเดา กระถินณรงค์ กระถินเทพา ขี้เหล็ก เป็นต้น</t>
    </r>
    <r>
      <rPr>
        <sz val="16"/>
        <color rgb="FFFF0000"/>
        <rFont val="TH SarabunPSK"/>
        <family val="2"/>
      </rPr>
      <t>***หน่วยงานรอง</t>
    </r>
  </si>
  <si>
    <t>0903</t>
  </si>
  <si>
    <t>090300</t>
  </si>
  <si>
    <t>พด.
วก.
สปก.</t>
  </si>
  <si>
    <r>
      <t>4. สนับสนุนกล้าไม้ พันธุ์ไม้ ไม้โตเร็วชนิดต่างๆ และคำแนะนำในการปลูกไม้โตเร็วให้กับเกษตรกร/ชุมชน</t>
    </r>
    <r>
      <rPr>
        <sz val="16"/>
        <color rgb="FFFF0000"/>
        <rFont val="TH SarabunPSK"/>
        <family val="2"/>
      </rPr>
      <t>***หน่วยงานรอง</t>
    </r>
  </si>
  <si>
    <t>0904</t>
  </si>
  <si>
    <t>090400</t>
  </si>
  <si>
    <t>5. สนับสนุนการตั้งวิสาหกิจชุมชน/สหกรณ์การเกษตร ผลิตเชื้อเพลิงชีวมวลไม้โตเร็ว</t>
  </si>
  <si>
    <t>0905</t>
  </si>
  <si>
    <t>090500</t>
  </si>
  <si>
    <t>พด.
สปก.
กสส.</t>
  </si>
  <si>
    <t>ประเด็นปฏิรูปของคณะทำงานด้านพัฒนาการผลิต (กลุ่มปฏิรูป 3)</t>
  </si>
  <si>
    <t>1. การปฏิรูปอุตสาหกรรมการท่องเที่ยวและบริการ</t>
  </si>
  <si>
    <t>1.ปฏิรปหน่วยงานด้านท่องเที่ยว</t>
  </si>
  <si>
    <r>
      <t xml:space="preserve">1.ปรับบทบาทหน่วยงานที่เกี่ยวข้องด้านการท่องเที่ยว ททท รับผิดชอบงานทางด้านการวางแผนเชิงยุทธศาสตร์ และกิจกรรมประชาสัมพันธ์ที่ตอบสนองต่อความต้องการของนักท่องเที่ยว, การท่องเที่ยวฯ รับผิดชอบการดำเนินงานตามแผนงานที่เกี่ยวข้องกฎระเบียบ และอุปทานด้านการท่องเที่ยว
</t>
    </r>
    <r>
      <rPr>
        <sz val="16"/>
        <color rgb="FFFF0000"/>
        <rFont val="TH SarabunPSK"/>
        <family val="2"/>
      </rPr>
      <t>***หน่วยงานรอง (ไม่พบว่า กษ. เกี่ยวข้องกับประเด็นฯ นี้)</t>
    </r>
  </si>
  <si>
    <t>0101</t>
  </si>
  <si>
    <t>010101</t>
  </si>
  <si>
    <t>ปศ.
กป.</t>
  </si>
  <si>
    <t>2. วางยุทธศาสตร์และดึงดูดกลุ่มลูกค้าเป้าหมายเฉพาะ (Customer-segment specific plan)</t>
  </si>
  <si>
    <r>
      <t xml:space="preserve">3. ดำเนินงานขับเคลื่อนตามองค์ประกอบของแผนงานตามกลุ่มประเภทของลูกค้า โดยเฉพาะอย่างยิ่ง การท่องเที่ยวเชิงชุมชน และการท่องเที่ยวมูลค่าสูง เช่น ท่องเที่ยวทางการแพทย์ การท่องเที่ยวเชิงสุขภาพ การท่องเที่ยวผู้สูงอายุ การท่องเที่ยวเชิงเกษตร เป็นต้น </t>
    </r>
    <r>
      <rPr>
        <sz val="16"/>
        <color rgb="FFFF0000"/>
        <rFont val="TH SarabunPSK"/>
        <family val="2"/>
      </rPr>
      <t>***หน่วยงานรอง</t>
    </r>
  </si>
  <si>
    <t>010203</t>
  </si>
  <si>
    <t>กสก. 
ปศ.
กป.
พกฉ.</t>
  </si>
  <si>
    <r>
      <t xml:space="preserve">6. </t>
    </r>
    <r>
      <rPr>
        <b/>
        <sz val="16"/>
        <color theme="1"/>
        <rFont val="TH SarabunPSK"/>
        <family val="2"/>
      </rPr>
      <t>บริการสร้างมูลค่าเพิ่มของกระบวนการผลิต</t>
    </r>
    <r>
      <rPr>
        <sz val="16"/>
        <color theme="1"/>
        <rFont val="TH SarabunPSK"/>
        <family val="2"/>
      </rPr>
      <t xml:space="preserve"> : สนับสนุนการให้บริการหลังการเก็บเกี่ยวสำหรับเกษตรกรรายย่อย ที่สามารถสร้างมูลค่าเพิ่มของกระบวนการผลิต ผ่านกระบวนทำให้เย็น การทำความสะอาด การคัดแยก และการบรรจุภัณฑ์ </t>
    </r>
    <r>
      <rPr>
        <sz val="16"/>
        <color rgb="FFFF0000"/>
        <rFont val="TH SarabunPSK"/>
        <family val="2"/>
      </rPr>
      <t>***หน่วยงานรอง</t>
    </r>
  </si>
  <si>
    <t>020206</t>
  </si>
  <si>
    <t>3</t>
  </si>
  <si>
    <t>วก.
กข.
ปศ.
มม.
กป.</t>
  </si>
  <si>
    <t>34. ส่งเสริม Smart farmer และ Precision farming</t>
  </si>
  <si>
    <t>5. Smart farmer และ Precision farming: ยกระดับเกษตรกรด้วยนวัตกรรมการเกษตรผ่าน Mobile Application พัฒนา Mobile Application รวมทั้งอบรม สร้างศักยภาพเกษตรกรให้สามารถใช้นวัตกรรมและ Mobile Applications ในการในการวางแผนการผลิต Precision farming การตลาด และส่งข้อมูล</t>
  </si>
  <si>
    <t>34</t>
  </si>
  <si>
    <t>3405</t>
  </si>
  <si>
    <t>340500</t>
  </si>
  <si>
    <t>วก.
กข.
ปศ.
มม.
กป.
กสก.</t>
  </si>
  <si>
    <t>(ส่วนที่ 1.ทรัพยากรทางบก) 
2.ทรัพยากรดิน</t>
  </si>
  <si>
    <t>2.2.4 ส่งเสริมการผลิตข้าวอินทรีย์ (ภายใต้แผนการผลิตและการตลาดข้าวครบวงจร)</t>
  </si>
  <si>
    <t>กข.</t>
  </si>
  <si>
    <t>(ส่วนที่ 3. ทะเลและชายฝั่ง) ประเด็นการปฏิรูปที่ 1 การบริหารจัดการเขตทรัพยากรทางทะเลและชายฝั่งรายจังหวัด</t>
  </si>
  <si>
    <t>1. ทบทวนสภาพปัญหา รวบรวม และวิเคราะห์ข้อมูลที่เกี่ยวข้องกับการบริหารจัดการเขตทรัพยากรทางทะเลและชายฝั่ง</t>
  </si>
  <si>
    <t>16</t>
  </si>
  <si>
    <t>1601</t>
  </si>
  <si>
    <t>160100</t>
  </si>
  <si>
    <t>กป.</t>
  </si>
  <si>
    <t>(ส่วนที่ 3. ทะเลและชายฝั่ง) ประเด็นการปฏิรูปที่ 2 การปรับสมดุลโครงสร้างองค์กรในการรักษาผลประโยชน์ของชาติทางทะเล</t>
  </si>
  <si>
    <t xml:space="preserve">1. ทบทวนสภาพปัญหา รวบรวม และวิเคราะห์ข้อมูลที่เกี่ยวข้องกับกฎหมายและการบริหารจัดการผลประโยชน์ของชาติทางทะเล รวมทั้งร่าง พระราชบัญญัติ การรักษาผลประโยชน์ของชาติทางทะเล พ.ศ. </t>
  </si>
  <si>
    <t>17</t>
  </si>
  <si>
    <t>1701</t>
  </si>
  <si>
    <t>170100</t>
  </si>
  <si>
    <t>(ส่วนที่ 3. ทะเลและชายฝั่ง) ประเด็นการปฏิรูปที่ 5 การบริหารจัดการมลพิษในทะเลและชายฝั่ง</t>
  </si>
  <si>
    <r>
      <t xml:space="preserve">1. ทบทวนสภาพปัญหา รวบรวม และวิเคราะห์ข้อมูลที่เกี่ยวข้องกับการบริหารจัดการมลพิษในทะเลและ ชายฝั่ง รวมทั้งสรุปผลการดำเนินการและรายงานความ ก้าวหน้าประเด็นปฏิรูปต่างๆ </t>
    </r>
    <r>
      <rPr>
        <sz val="16"/>
        <color rgb="FFFF0000"/>
        <rFont val="TH SarabunPSK"/>
        <family val="2"/>
      </rPr>
      <t>*** หน่วยงานรอง</t>
    </r>
  </si>
  <si>
    <t xml:space="preserve"> </t>
  </si>
  <si>
    <t>20</t>
  </si>
  <si>
    <t>2001</t>
  </si>
  <si>
    <t>200100</t>
  </si>
  <si>
    <t>(ส่วนที่ 3. ทะเลและชายฝั่ง) ประเด็นการปฏิรูปที่ 6 การบริหารจัดการการประมงทะเล</t>
  </si>
  <si>
    <t xml:space="preserve">1. ทบทวนสภาพปัญหา รวบรวม และวิเคราะห์ข้อมูลที่เกี่ยวข้องกับการบริหารจัดการการประมงทะเล รวมทั้งสรุปผลการดำเนินการและรายงานความก้าวหน้าประเด็นปฏิรูปต่างๆ (กรุณาดูรายละเอียดกิจกรรมที่ 2-9 เพิ่มเติมใน เล่มแผนการปฏิรูปประเทศ) </t>
  </si>
  <si>
    <t>21</t>
  </si>
  <si>
    <t>2101</t>
  </si>
  <si>
    <t>210100</t>
  </si>
  <si>
    <t>(ส่วนที่ 3. ทะเลและชายฝั่ง) ประเด็นปฏิรูปที่ 8 การแบ่งเขตการใช้ประโยชน์จากทรัพยากรทางทะเลและชายฝั่ง ตามแนวคิดการวางแผนเชิงพื้นที่ทางทะเล (Marine Spatial Planning)</t>
  </si>
  <si>
    <r>
      <t xml:space="preserve">1 ทบทวนสภาพปัญหา รวบรวม และวิเคราะห์ข้อมูลที่เกี่ยวข้องกับการแบ่งเขตการใช้ประโยชน์จากทรัพยากรทางทะเลและชายฝั่ง รวมทั้งสรุปผลการดำเนินการและรายงานความก้าวหน้า </t>
    </r>
    <r>
      <rPr>
        <sz val="16"/>
        <color rgb="FFFF0000"/>
        <rFont val="TH SarabunPSK"/>
        <family val="2"/>
      </rPr>
      <t>*** หน่วยงานรอง</t>
    </r>
  </si>
  <si>
    <t>23</t>
  </si>
  <si>
    <t>2301</t>
  </si>
  <si>
    <t>230100</t>
  </si>
  <si>
    <t>(ส่วนที่ 3. ทะเลและชายฝั่ง) ประเด็นปฏิรูปที่ 9 การอนุรักษ์ปะการังอย่างยั่งยืน</t>
  </si>
  <si>
    <r>
      <t xml:space="preserve">1 ทบทวนสภาพปัญหา รวบรวม และวิเคราะห์ข้อมูลที่เกี่ยวข้องกับการอนุรักษ์ปะการังอย่างยั่งยืน รวมทั้งสรุปผลการดำเนินการและรายงานความก้าวหน้าประเด็นปฏิรูปต่างๆ </t>
    </r>
    <r>
      <rPr>
        <sz val="16"/>
        <color rgb="FFFF0000"/>
        <rFont val="TH SarabunPSK"/>
        <family val="2"/>
      </rPr>
      <t>*** หน่วยงานรอง</t>
    </r>
  </si>
  <si>
    <t>24</t>
  </si>
  <si>
    <t>2401</t>
  </si>
  <si>
    <t>240100</t>
  </si>
  <si>
    <t>(ส่วนที่ 3. ทะเลและชายฝั่ง) ประเด็นปฏิรูปที่ 11 การส่งเสริมความร่วมมือระหว่างประเทศด้านการปกป้อง รักษา และฟื้นฟูทรัพยากรและสิ่งแวดล้อมทางทะเล</t>
  </si>
  <si>
    <r>
      <t xml:space="preserve">1 ทบทวนสภาพปัญหา รวบรวม และวิเคราะห์ข้อมูลที่เกี่ยวข้องกับการส่งเสริมความร่วมมือระหว่างประเทศในการปกป้อง รักษา และฟื้นฟูทรัพยากรและสิ่งแวดล้อมทางทะเล รวมทั้งสรุปผลการดำเนินการและรายงานความก้าวหน้าประเด็นปฏิรูปต่างๆ </t>
    </r>
    <r>
      <rPr>
        <sz val="16"/>
        <color rgb="FFFF0000"/>
        <rFont val="TH SarabunPSK"/>
        <family val="2"/>
      </rPr>
      <t>*** หน่วยงานรอง</t>
    </r>
  </si>
  <si>
    <t>26</t>
  </si>
  <si>
    <t>2601</t>
  </si>
  <si>
    <t>260100</t>
  </si>
  <si>
    <t xml:space="preserve">(ส่วนที่ 3. ทะเลและชายฝั่ง) ประเด็นปฏิรูปที่ 12 การบริหารจัดการพื้นที่คุ้มครองทางทะเลและสัตว์ทะเล </t>
  </si>
  <si>
    <r>
      <t xml:space="preserve">1 ทบทวนสภาพปัญหา รวบรวม และวิเคราะห์ข้อมูลที่เกี่ยวข้องกับการบริหารจัดการพื้นที่คุ้มครองทางทะเลและสัตว์ทะเล รวมทั้งสรุปผลการดำเนินการและรายงานความ ก้าวหน้าประเด็นปฏิรูปต่างๆ </t>
    </r>
    <r>
      <rPr>
        <sz val="16"/>
        <color rgb="FFFF0000"/>
        <rFont val="TH SarabunPSK"/>
        <family val="2"/>
      </rPr>
      <t>*** หน่วยงานรอง</t>
    </r>
  </si>
  <si>
    <t>27</t>
  </si>
  <si>
    <t>2701</t>
  </si>
  <si>
    <t>270100</t>
  </si>
  <si>
    <t>(ส่วนที่ 3. ทะเลและชายฝั่ง) ประเด็นปฏิรูปที่ 13 การปรับปรุงแก้ไขกฎหมายทางทะเลให้ทันสมัยและสอดคล้องกับอนุสัญญาสหประชาชาติว่าด้วยกฎหมายทะเล ค.ศ. 1982</t>
  </si>
  <si>
    <r>
      <t xml:space="preserve">1 ทบทวนสภาพปัญหา รวบรวม และวิเคราะห์ข้อมูลที่เกี่ยวข้องกับกฎหมายทางทะเลของประเทศไทย อนุสัญญาสหประชาชาติว่าด้วยกฎหมายทะเล ค.ศ. 1982 และข้อตกลงระหว่างประเทศต่างๆ ที่ประเทศไทยเป็นภาคี รวมทั้งสรุป ผลการดำเนินการและรายงานความ ก้าวหน้าประเด็นปฏิรูปต่างๆ </t>
    </r>
    <r>
      <rPr>
        <sz val="16"/>
        <color rgb="FFFF0000"/>
        <rFont val="TH SarabunPSK"/>
        <family val="2"/>
      </rPr>
      <t>*** หน่วยงานรอง</t>
    </r>
  </si>
  <si>
    <t>28</t>
  </si>
  <si>
    <t>2801</t>
  </si>
  <si>
    <t>280100</t>
  </si>
  <si>
    <t xml:space="preserve">(ส่วนที่ 4. ความหลากหลายทางชีวภาพ/ ประเด็นปฏิรูปที่ 1 ปฏิรูปกลไกด้านความหลากหลายทางชีวภาพทั้งระดับชาติและพื้นที่) 1.1 การปฏิรูปกฎหมาย
</t>
  </si>
  <si>
    <t>2.ทบทวนและปรับปรุงกฎหมายเฉพาะที่เกี่ยวข้องกับความหลากหลายทางชีวภาพที่มีอยู่ และนำเสนอเข้าสู่การพิจารณาและบังคับใช้ตามขั้นตอน</t>
  </si>
  <si>
    <t>29</t>
  </si>
  <si>
    <t>2902</t>
  </si>
  <si>
    <t>290200</t>
  </si>
  <si>
    <t>วก.
สป.กษ.</t>
  </si>
  <si>
    <t>(ส่วนที่ 4. ความหลากหลายทางชีวภาพ/ ประเด็นปฏิรูปที่ 2 ปฏิรูประบบการวิจัยด้านความหลากหลายทางชีวภาพ) 2.1 จัดทำแผนการวิจัยและสนับสนุนการนำงานวิจัยไปใช้ประโยชน์</t>
  </si>
  <si>
    <r>
      <t>1) จัดทำแผนการวิจัยและพัฒนาด้านความหลากหลายทางชีวภาพในลักษณะ Agenda - Based/Area – Based /Program - Based รวมทั้งข้อเสนอแนะและแผนการดำเนินงานในการพัฒนาระบบวิจัยด้านความหลากหลายทางชีวภาพ ที่เชื่อมโยงกับทิศทางการพัฒนาของโลกและระดับประเทศด้านการวิจัยและนวัตกรรม โดยกำหนดทิศทางการวิจัยและประเด็นหลักที่มีความสำคัญเร่งด่วนในการดำเนินการ และส่งผลต่อการพัฒนาสู่ความยั่งยืน</t>
    </r>
    <r>
      <rPr>
        <sz val="16"/>
        <color rgb="FFFF0000"/>
        <rFont val="TH SarabunPSK"/>
        <family val="2"/>
      </rPr>
      <t xml:space="preserve"> *** หน่วยงานรอง</t>
    </r>
  </si>
  <si>
    <t>วก.
สวก.
กข.
กป.</t>
  </si>
  <si>
    <r>
      <t>2. สนับสนุนงบประมาณตามแนวทางการปฏิรูประบบวิจัย และนวัตกรรมโดยจัดงบประมาณตามวาระการวิจัย ในส่วนของความหลากหลายทางชีวภาพ</t>
    </r>
    <r>
      <rPr>
        <sz val="16"/>
        <color rgb="FFFF0000"/>
        <rFont val="TH SarabunPSK"/>
        <family val="2"/>
      </rPr>
      <t xml:space="preserve"> (สวก)</t>
    </r>
    <r>
      <rPr>
        <sz val="16"/>
        <color theme="1"/>
        <rFont val="TH SarabunPSK"/>
        <family val="2"/>
      </rPr>
      <t xml:space="preserve">
</t>
    </r>
  </si>
  <si>
    <t>วก.
สวก.
กป.</t>
  </si>
  <si>
    <t>(ส่วนที่ 4. ความหลากหลายทางชีวภาพ/ ประเด็นปฏิรูปที่ 2 ปฏิรูประบบการวิจัยด้านความหลากหลายทางชีวภาพ) 2.2 ปฏิรูปองค์กรวิจัยด้านความหลากหลายทางชีวภาพ</t>
  </si>
  <si>
    <r>
      <t>1. จัดตั้งสถาบันวิจัยระบบความหลากหลายทางชีวภาพ และดำเนินงาน</t>
    </r>
    <r>
      <rPr>
        <sz val="16"/>
        <color rgb="FFFF0000"/>
        <rFont val="TH SarabunPSK"/>
        <family val="2"/>
      </rPr>
      <t xml:space="preserve"> *** หน่วยงานรอง</t>
    </r>
  </si>
  <si>
    <t>3201</t>
  </si>
  <si>
    <t>320100</t>
  </si>
  <si>
    <t>วก.</t>
  </si>
  <si>
    <t>(ส่วนที่ 4. ความหลากหลายทางชีวภาพ/ ประเด็นปฏิรูปที่ 3 ปฏิรูประบบข้อมูลความหลากหลายทางชีวภาพของประเทศเพื่อการอนุรักษ์ คุ้มครอง ใช้ประโยชน์ และแบ่งปันผลประโยชน์ที่เป็นธรรม) 3.1 พัฒนาคลังข้อมูลทรัพยากรชีวภาพระดับชาติ</t>
  </si>
  <si>
    <r>
      <t xml:space="preserve">1. จัดทำข้อมูลความหลากหลายทางชีวภาพที่มีลำดับความสำคัญสูงและที่มีความสำคัญต่อประเทศเป็น 2 กลุ่ม พร้อมจัดทำรายละเอียดในแต่ละชนิดที่ครอบคลุมในทุกมิติ (1) ชนิดพันธุ์ที่ถูกคุกคามของประเทศไทยซึ่งอยู่ในภาวะเสี่ยงต่อการสูญพันธุ์ เป็นชนิดสัตว์มีกระดูกสันหลังที่มีลำดับความสำคัญสูงเสี่ยงต่อการสูญพันธุ์ และชนิดพันธุ์ต่างถิ่นที่ส่งผลกระทบต่อทรัพยากรความหลากหลายทางชีวภาพของประเทศ (2)ชนิดพันธุ์ที่มีศักยภาพและเกิดประโยชน์ต่อการพัฒนาเศรษฐกิจของประเทศ และชนิดพันธุ์ที่มีความสำคัญควรปกปักรักษาไว้จากการเข้าถึงและลักลอบใช้ประโยชน์จากภายนอก โดยเฉพาะต่างชาติ </t>
    </r>
    <r>
      <rPr>
        <sz val="16"/>
        <color rgb="FFFF0000"/>
        <rFont val="TH SarabunPSK"/>
        <family val="2"/>
      </rPr>
      <t>*** หน่วยงานรอง</t>
    </r>
  </si>
  <si>
    <t>3301</t>
  </si>
  <si>
    <t>330100</t>
  </si>
  <si>
    <t>วก.
กข.
ปศ.
กป.</t>
  </si>
  <si>
    <r>
      <t xml:space="preserve">2. จัดตั้ง node ข้อมูลใน
สองกลุ่มดังกล่าว </t>
    </r>
    <r>
      <rPr>
        <sz val="16"/>
        <color rgb="FFFF0000"/>
        <rFont val="TH SarabunPSK"/>
        <family val="2"/>
      </rPr>
      <t>*** หน่วยงานรอง</t>
    </r>
  </si>
  <si>
    <t>3302</t>
  </si>
  <si>
    <t>330200</t>
  </si>
  <si>
    <t>3. เผยแพร่คลังข้อมูลความหลากหลายทางชีวภาพ เพื่อ
ใช้ประโยชน์ต่อยอด *** หน่วยงานรอง</t>
  </si>
  <si>
    <t>3303</t>
  </si>
  <si>
    <t>330300</t>
  </si>
  <si>
    <t>วก.
กข.
ปศ.
กป.
มม.</t>
  </si>
  <si>
    <t>4. รวบรวมและปรับปรุงข้อมูลชนิดพันธุ์ในประเทศไทยให้เป็นปัจจุบัน ทั้งชนิดพันธุ์พืช สัตว์ และจุลินทรีย์ และเผยแพร่ในระบบเครือข่ายข้อมูลความหลากหลายทางชีวภาพ *** หน่วยงานรอง</t>
  </si>
  <si>
    <t>330400</t>
  </si>
  <si>
    <t>(ส่วนที่ 4. ความหลากหลายทางชีวภาพ/ ประเด็นปฏิรูปที่ 3 ปฏิรูประบบข้อมูลความหลากหลายทางชีวภาพของประเทศเพื่อการอนุรักษ์ คุ้มครอง ใช้ประโยชน์ และแบ่งปันผลประโยชน์ที่เป็นธรรม) 3.2 จัดทำบัญชีรายการทรัพยากรความหลากหลายทางชีวภาพและแหล่งตัวอย่าง</t>
  </si>
  <si>
    <r>
      <t xml:space="preserve">1. จัดทำระบบบัญชีรายการทรัพยากรความหลากหลายทางชีวภาพ ทรัพยากรพันธุกรรมที่ทรงคุณค่าเพื่อการพัฒนาเศรษฐกิจ </t>
    </r>
    <r>
      <rPr>
        <sz val="16"/>
        <color rgb="FFFF0000"/>
        <rFont val="TH SarabunPSK"/>
        <family val="2"/>
      </rPr>
      <t xml:space="preserve"> *** หน่วยงานรอง</t>
    </r>
  </si>
  <si>
    <t>3401</t>
  </si>
  <si>
    <t>340100</t>
  </si>
  <si>
    <t>(ส่วนที่ 4. ความหลากหลายทางชีวภาพ) ประเด็นปฏิรูปที่ 4 ปฏิรูประบบและเครือข่ายฐานทรัพยากรท้องถิ่นให้ครอบคลุม
 ทั่วประเทศ รวมถึง เครือข่ายระดับประเทศและอาเซียน</t>
  </si>
  <si>
    <t>1) ขยายศูนย์อนุรักษ์และพัฒนาทรัพยากรท้องถิ่น ตำบล ให้ครบทุกตำบลทั่วประเทศให้เกิดการดำเนินงานตามศาสตร์พระราชาและแนวทางประชารัฐ รวมถึง เป็นศูนย์เรียนรู้ด้านความหลากหลายทางชีวภาพของชุมชน และเชื่อมโยงเครือข่ายสู่ระดับประเทศ ระหว่างประเทศ และภูมิภาค</t>
  </si>
  <si>
    <r>
      <t xml:space="preserve">1 ยกระดับกลไกและเครือข่ายจากหน่วยงานภาคีภายใต้โครงการ อพ.สธ. ขึ้นเป็นศูนย์อนุรักษ์และพัฒนาทรัพยากรท้องถิ่น ตำบล </t>
    </r>
    <r>
      <rPr>
        <sz val="16"/>
        <color rgb="FFFF0000"/>
        <rFont val="TH SarabunPSK"/>
        <family val="2"/>
      </rPr>
      <t>*** หน่วยงานรอง</t>
    </r>
  </si>
  <si>
    <t>3501</t>
  </si>
  <si>
    <t>350101</t>
  </si>
  <si>
    <t>วก.
ปศ.
กป.
พกฉ.</t>
  </si>
  <si>
    <r>
      <t xml:space="preserve">2 บูรณาการงานฐานข้อมูลทรัพยากรท้องถิ่น โดยการมีส่วนร่วมของภาคส่วนที่เกี่ยวข้องให้ครอบคลุมทรัพยากรกายภาพ ทรัพยากรชีวภาพ ทรัพยากรวัฒนธรรม ภูมิปัญญา ปราชญ์ชาวบ้าน/ผู้รู้ ผู้เกี่ยวข้อง เชื่อมต่อสู่ระดับจังหวัดและประเทศ </t>
    </r>
    <r>
      <rPr>
        <sz val="16"/>
        <color rgb="FFFF0000"/>
        <rFont val="TH SarabunPSK"/>
        <family val="2"/>
      </rPr>
      <t>*** หน่วยงานรอง</t>
    </r>
  </si>
  <si>
    <t>350102</t>
  </si>
  <si>
    <t>วก.
ปศ.
กป.</t>
  </si>
  <si>
    <r>
      <t xml:space="preserve">3. สำรวจ บันทึก และจัดทำทะเบียนทรัพยากรพืช สัตว์ 
ภูมิปัญญาท้องถิ่น วัฒนธรรมที่เกี่ยวข้องในชุมชน รวมทั้ง การจดสิทธิบัตร อนุสิทธิบัตร เพื่อแสดงสิทธิ์ในทรัพยากร และความเป็นเจ้าของ รวมถึง การเข้าถึงและแบ่งปันผลประโยชน์จากทรัพยากรในท้องถิ่นอย่างเป็นธรรม  </t>
    </r>
    <r>
      <rPr>
        <sz val="16"/>
        <color rgb="FFFF0000"/>
        <rFont val="TH SarabunPSK"/>
        <family val="2"/>
      </rPr>
      <t>*** หน่วยงานรอง</t>
    </r>
    <r>
      <rPr>
        <sz val="16"/>
        <color theme="1"/>
        <rFont val="TH SarabunPSK"/>
        <family val="2"/>
      </rPr>
      <t xml:space="preserve">
</t>
    </r>
  </si>
  <si>
    <t>350103</t>
  </si>
  <si>
    <t>วก.
ปศ.
กสก.
กป.</t>
  </si>
  <si>
    <t>(ส่วนที่ 4. ความหลากหลายทางชีวภาพ/ ประเด็นปฏิรูปที่ 5 ปฏิรูประบบบุคลากรด้านความหลากหลายทางชีวภาพ) 5.1 จัดทำแผนพัฒนาระบบบุคลากรด้านความหลากหลายทางชีวภาพ</t>
  </si>
  <si>
    <r>
      <t xml:space="preserve">2. สร้างและพัฒนาบุคลากรที่สอดคล้องกับการพัฒนาประเทศในเชิงสหสาขาวิชาที่เกี่ยวข้อง ทั้งในระบบและนอกระบบการศึกษา รวมถึง บุคลากรในท้องถิ่นและชุมชน </t>
    </r>
    <r>
      <rPr>
        <sz val="16"/>
        <color rgb="FFFF0000"/>
        <rFont val="TH SarabunPSK"/>
        <family val="2"/>
      </rPr>
      <t>*** หน่วยงานรอง</t>
    </r>
  </si>
  <si>
    <t>36</t>
  </si>
  <si>
    <t>3602</t>
  </si>
  <si>
    <t>360200</t>
  </si>
  <si>
    <r>
      <t xml:space="preserve">3. ผลักดันให้เกิดการเพิ่มส่วนงาน ตำแหน่ง เส้นทางอาชีพ และความมั่นคงของบุคลากรด้านความหลากหลายทางชีวภาพ ทั้งส่วนกลางและท้องถิ่น รวมถึงงบประมาณรองรับ </t>
    </r>
    <r>
      <rPr>
        <sz val="16"/>
        <color rgb="FFFF0000"/>
        <rFont val="TH SarabunPSK"/>
        <family val="2"/>
      </rPr>
      <t>*** หน่วยงานรอง</t>
    </r>
  </si>
  <si>
    <t>3603</t>
  </si>
  <si>
    <t>360300</t>
  </si>
  <si>
    <r>
      <t xml:space="preserve">5. สนับสนุนบุคลากรที่มีความรู้ความเชี่ยวชาญให้มีบทบาทสำคัญและมีส่วนร่วมในการดำเนินการโครงการ ในระดับภูมิภาคและระหว่างประเทศ </t>
    </r>
    <r>
      <rPr>
        <sz val="16"/>
        <color rgb="FFFF0000"/>
        <rFont val="TH SarabunPSK"/>
        <family val="2"/>
      </rPr>
      <t>*** หน่วยงานรอง</t>
    </r>
  </si>
  <si>
    <t>3605</t>
  </si>
  <si>
    <t>360500</t>
  </si>
  <si>
    <r>
      <t xml:space="preserve">6. สร้างหลักสูตรการเรียนรู้ที่ทันสมัย ทั้งในและนอกระบบการศึกษา ผลักดันให้เกิดหลักสูตรของท้องถิ่น เพิ่มเติม/บูรณาการเนื้อหาในส่วนของสหวิทยาการไว้ในสาระของการเรียนการสอน เพื่อสร้างความรู้ความเข้าใจในเรื่องของการอนุรักษ์และใช้ประโยชน์ความหลากหลายทางชีวภาพอย่างยั่งยืน </t>
    </r>
    <r>
      <rPr>
        <sz val="16"/>
        <color rgb="FFFF0000"/>
        <rFont val="TH SarabunPSK"/>
        <family val="2"/>
      </rPr>
      <t>*** หน่วยงานรอง</t>
    </r>
  </si>
  <si>
    <t>3606</t>
  </si>
  <si>
    <t>360600</t>
  </si>
  <si>
    <r>
      <t>7. สนับสนุนให้ศูนย์อนุรักษ์และพัฒนาทรัพยากรท้องถิ่น ตำบล มีการสร้างสรรค์องค์ความรู้และแนวทางปฏิบัติที่ดี (best practices) ในการอนุรักษ์และใช้ประโยชน์ความหลากหลายทางชีวภาพอย่างยั่งยืน</t>
    </r>
    <r>
      <rPr>
        <sz val="16"/>
        <color rgb="FFFF0000"/>
        <rFont val="TH SarabunPSK"/>
        <family val="2"/>
      </rPr>
      <t xml:space="preserve"> *** หน่วยงานรอง</t>
    </r>
  </si>
  <si>
    <t>3607</t>
  </si>
  <si>
    <t>360700</t>
  </si>
  <si>
    <t>(ส่วนที่ 4. ความหลากหลายทางชีวภาพ/ ประเด็นปฏิรูปที่ 5 ปฏิรูประบบบุคลากรด้านความหลากหลายทางชีวภาพ) 5.2 สร้างสังคมแห่งการเรียนรู้ แบ่งปัน และดำรงไว้ซึ่งองค์ความรู้</t>
  </si>
  <si>
    <t>1. ส่งเสริมการแลกเปลี่ยนเรียนรู้ภูมิปัญญาท้องถิ่นหรือความรู้พื้นบ้านด้านการอนุรักษ์และใช้ประโยชน์ความหลากหลายทางชีวภาพ โดยการทำงานของคนสามวัย (ผู้สูงอายุหรือปราชญ์ชาวบ้าน วัยทำงาน และเยาวชน) *** หน่วยงานรอง</t>
  </si>
  <si>
    <t>37</t>
  </si>
  <si>
    <t>3701</t>
  </si>
  <si>
    <t>370100</t>
  </si>
  <si>
    <t>วก.
ปศ.
มม.
กป.</t>
  </si>
  <si>
    <t>2. สร้างสังคมการเรียนรู้ แบ่งปันผ่านการศึกษาด้านความหลากหลายทางชีวภาพสู่สาธารณชนในทุกระดับ *** หน่วยงานรอง</t>
  </si>
  <si>
    <t>3702</t>
  </si>
  <si>
    <t>370200</t>
  </si>
  <si>
    <t>(ส่วนที่ 4. ความหลากหลายทางชีวภาพ) ประเด็นปฏิรูปที่ 6 ปฏิรูประบบ กลไกรองรับการใช้ประโยชน์และอนุรักษ์ความหลากหลายทางชีวภาพอย่างยั่งยืน</t>
  </si>
  <si>
    <t>1. ผลักดันให้เศรษฐกิจชีวภาพเป็นหนึ่งในการขับเคลื่อนเศรษฐกิจของประเทศ</t>
  </si>
  <si>
    <r>
      <t>1. จัดทำแผนขับเคลื่อนเศรษฐกิจชีวภาพ (Bio Economy) ของประเทศ</t>
    </r>
    <r>
      <rPr>
        <sz val="16"/>
        <color rgb="FFFF0000"/>
        <rFont val="TH SarabunPSK"/>
        <family val="2"/>
      </rPr>
      <t xml:space="preserve"> *** หน่วยงานรอง</t>
    </r>
  </si>
  <si>
    <t>38</t>
  </si>
  <si>
    <t>3801</t>
  </si>
  <si>
    <t>380100</t>
  </si>
  <si>
    <t>2. สร้างกลไกผลักดันวิถีการผลิตและบริโภคอย่างยั่งยืนทั้งต้นน้ำ กลางน้ำ ปลายน้ำ รวมถึงในเมือง เข้าสู่กระบวนการผลิตและบริโภคในทุกภาคส่วน โดยเฉพาะ ภาคเกษตร ประมง ท่องเที่ยว โดยกลไกประชารัฐ *** หน่วยงานรอง</t>
  </si>
  <si>
    <t>3802</t>
  </si>
  <si>
    <t>380200</t>
  </si>
  <si>
    <t xml:space="preserve">3. กำหนดกลไกและแนวทางการเชื่อมโยงผลประโยชน์จากความหลากหลายทางชีวภาพกลับสู่การอนุรักษ์ 
</t>
  </si>
  <si>
    <r>
      <t>1. สร้างกลไกรับผิดและชดเชยค่าเสียหายจากผลกระทบที่เกิดกับความหลากหลายทางชีวภาพจากโครงการพัฒนาอย่างเป็นรูปธรรม</t>
    </r>
    <r>
      <rPr>
        <sz val="16"/>
        <color rgb="FFFF0000"/>
        <rFont val="TH SarabunPSK"/>
        <family val="2"/>
      </rPr>
      <t xml:space="preserve"> *** หน่วยงานรอง</t>
    </r>
  </si>
  <si>
    <t>3803</t>
  </si>
  <si>
    <t>380201</t>
  </si>
  <si>
    <r>
      <t xml:space="preserve">2. พัฒนามาตรการจูงใจทางการคลัง เพื่อกระตุ้นให้ผู้ประกอบการทุกระดับปรับเปลี่ยนรูปแบบการผลิตและบริการเพื่อลดผลกระทบต่อสิ่งแวดล้อมและความหลากหลาย
ทางชีวภาพ </t>
    </r>
    <r>
      <rPr>
        <sz val="16"/>
        <color rgb="FFFF0000"/>
        <rFont val="TH SarabunPSK"/>
        <family val="2"/>
      </rPr>
      <t xml:space="preserve"> *** หน่วยงานรอง</t>
    </r>
  </si>
  <si>
    <t>380202</t>
  </si>
  <si>
    <t>(ส่วนที่ 5. สิ่งแวดล้อม/ ประเด็นปฏิรูปที่ 1 เสริมสร้างระบบบริหารจัดการมลพิษที่แหล่งกำเนิดให้มีประสิทธิภาพ) 1.5 บังคับใช้มาตรฐานจัดการน้ำเสียอย่างเคร่งครัดตั้งแต่การขออนุมัติการก่อสร้าง : มลพิษจากน้ำเสีย</t>
  </si>
  <si>
    <t>1. หน่วยงานรับผิดชอบในการอนุมัติการก่อสร้างอาคาร บ้านเรือน สถานประกอบการ หรือโรงงาน หน่วยงานอนุมัติ/อนุญาตนำหลักเกณฑ์ด้านสิ่งแวดล้อม (รวมทั้งมาตรฐานน้ำเสีย) ไปเป็นเงื่อนไขประกอบการอนุมัติ/อนุญาต และดำเนินการติดตามตรวจสอบ โดยเฉพาะในการขออนุญาตประกอบกิจการโรงงาน ต้องกำหนดให้มีการจัดทำแบบรายงานดำเนินการออกแบบระบบบำบัดน้ำเสียเพื่อประกอบการพิจารณาอนุญาตโรงงาน</t>
  </si>
  <si>
    <t>43</t>
  </si>
  <si>
    <t>4301</t>
  </si>
  <si>
    <t>430100</t>
  </si>
  <si>
    <t>ปศ.
วก.
กป.</t>
  </si>
  <si>
    <t>2. ศึกษาความเป็นไปได้  รวมถึงแนวทางที่เหมาะสม ในการนำระบบ Third Party Inspection มาใช้เพื่อสนับสนุนการติดตามและตรวจสอบของหน่วยงานภาครัฐ และพัฒนาระบบดังกล่าว</t>
  </si>
  <si>
    <t>4302</t>
  </si>
  <si>
    <t>430200</t>
  </si>
  <si>
    <t>(ส่วนที่ 5. สิ่งแวดล้อม/ ประเด็นปฏิรูปที่ 1 เสริมสร้างระบบบริหารจัดการมลพิษที่แหล่งกำเนิดให้มีประสิทธิภาพ) 1.9 ลด/เลิกการใช้สารเคมีเพื่อการเกษตรที่ส่งผลกระทบต่อสุขภาพประชาชนและคุณภาพสิ่งแวดล้อม : มลพิษจากสารเคมีภาคการเกษตร</t>
  </si>
  <si>
    <t xml:space="preserve">1. ยกเลิกการใช้สารเคมีเพื่อการเกษตรที่
(๑) อนุสัญญาระหว่างประเทศที่เกี่ยวข้องกำหนดให้ยกเลิก
(๒) มีหลักฐานเชิงประจักษ์ทางวิทยาศาสตร์บ่งบอกถึงอันตรายต่อสุขภาพประชาชน
</t>
  </si>
  <si>
    <t>47</t>
  </si>
  <si>
    <t>4701</t>
  </si>
  <si>
    <t>470100</t>
  </si>
  <si>
    <t>วก.
*** วก.พิจารณาขอให้ตัด วก. ออก</t>
  </si>
  <si>
    <t>2. หน่วยงานที่เกี่ยวข้องจัดทำและเผยแพร่ข้อมูลสารทดแทนหรือสารชีวภาพทางเลือกสำหรับสารเคมีที่ได้รับการยกเลิก/ควบคุม</t>
  </si>
  <si>
    <t>4702</t>
  </si>
  <si>
    <t>470200</t>
  </si>
  <si>
    <t>3. หน่วยงานที่เกี่ยวข้องพัฒนาทางเลือกด้านสารชีวภาพและเทคโนโลยีชีวภาพเพื่อการเกษตรที่ยั่งยืนอย่างเป็นระบบและจริงจังสำหรับเกษตรกร</t>
  </si>
  <si>
    <t>4703</t>
  </si>
  <si>
    <t>470300</t>
  </si>
  <si>
    <t>(ส่วนที่ 5. สิ่งแวดล้อม/ ประเด็นปฏิรูปที่ 1 เสริมสร้างระบบบริหารจัดการมลพิษที่แหล่งกำเนิดให้มีประสิทธิภาพ) 1.10 ขยายบทบาท หน้าที่ และความรับผิดชอบของภาคเอกชนในการจัดการการใช้สารเคมีทางการเกษตรตั้งแต่ต้นทางถึงปลายทาง</t>
  </si>
  <si>
    <t xml:space="preserve">1. ออกกฎระเบียบที่เกี่ยวข้องเพื่อกำหนดให้เอกชนเข้ามารับผิดชอบ ในการใช้สารเคมีทางการเกษตรตั้งแต่ต้นทางถึงปลายทางโดย
* จัดทำระบบลงทะเบียนผลิตภัณฑ์สารเคมีนำเข้าเพื่อการเกษตรตั้งแต่ต้นทาง
* จัดทำระบบข้อมูลการจำหน่ายสารเคมีในระดับจังหวัด อำเภอ ตำบล และเปิดเผยให้สาธารณชนรับทราบ
* พัฒนาแนวทางในการให้ความรู้กับเกษตรกรในการใช้สารเคมีที่เหมาะสมนอกเหนือการให้ข้อมูลตามฉลากผลิตภัณฑ์สารเคมี
* ใช้กลยุทธ์ในการเรียกคืนซากบรรจุภัณฑ์เข้าสู่ช่องทางการกำจัดที่ถูกต้อง โดยยึดหลักการ “สร้างมูลค่า/ราคา”ให้กับซากบรรจุภัณฑ์สารเคมีที่ไม่ใช้แล้วหรือสารเคมีคงค้างเสี่อมสภาพ
* ร่วมมือกับหน่วยองค์กรปกครองส่วนท้องถิ่นในการขนย้าย จัดเก็บ ทำลาย
</t>
  </si>
  <si>
    <t>48</t>
  </si>
  <si>
    <t>4801</t>
  </si>
  <si>
    <t>480100</t>
  </si>
  <si>
    <r>
      <t>2. ดำเนินการตามกฎหมายที่ได้รับการประกาศใช้</t>
    </r>
    <r>
      <rPr>
        <sz val="16"/>
        <color rgb="FFFF0000"/>
        <rFont val="TH SarabunPSK"/>
        <family val="2"/>
      </rPr>
      <t xml:space="preserve"> *** หน่วยงานรอง</t>
    </r>
  </si>
  <si>
    <t>4802</t>
  </si>
  <si>
    <t>480200</t>
  </si>
  <si>
    <t>(ส่วนที่ 5. สิ่งแวดล้อม/ ประเด็นปฏิรูปที่ 2 ปรับปรุงระบบและกลไกการเฝ้าระวัง ควบคุม ติดตาม และตรวจสอบมลพิษ) 2.3 จัดทำทำเนียบการปล่อยและการเคลื่อนย้ายมลพิษและเปิดเผยข้อมูลต่อสาธารณะอย่างโปร่งใส : มลพิษจากการใช้สารเคมีในภาคอุตสาหกรรมและเกษตรกรรม</t>
  </si>
  <si>
    <r>
      <t xml:space="preserve">1. ระยะสั้น
-หน่วยงานที่เกี่ยวข้องจัดทำระบบทำเนียบการปลดปล่อยและเคลื่อนย้ายมลพิษ (PRTR) ให้ครอบคลุมโรงงานประเภทสำคัญในพื้นที่ที่กำหนดและเปิดเผยข้อมูลสู่สาธารณะอย่างโปร่งใส </t>
    </r>
    <r>
      <rPr>
        <sz val="16"/>
        <color rgb="FFFF0000"/>
        <rFont val="TH SarabunPSK"/>
        <family val="2"/>
      </rPr>
      <t>*** หน่วยงานรอง</t>
    </r>
  </si>
  <si>
    <t>51</t>
  </si>
  <si>
    <t>5101</t>
  </si>
  <si>
    <t>510100</t>
  </si>
  <si>
    <r>
      <t>2. ระยะยาว (หลังจาก ๕ ปี)
-กำหนดให้มีกฎระเบียบเกี่ยวกับระบบการรายงานการปลดปล่อยและเคลื่อนย้ายมลพิษของโรงงานอุตสาหกรรม</t>
    </r>
    <r>
      <rPr>
        <sz val="16"/>
        <color rgb="FFFF0000"/>
        <rFont val="TH SarabunPSK"/>
        <family val="2"/>
      </rPr>
      <t xml:space="preserve"> *** หน่วยงานรอง</t>
    </r>
  </si>
  <si>
    <t>5102</t>
  </si>
  <si>
    <t>510200</t>
  </si>
  <si>
    <t>(ส่วนที่ 5. สิ่งแวดล้อม/ ประเด็นปฏิรูปที่ 2 ปรับปรุงระบบและกลไกการเฝ้าระวัง ควบคุม ติดตาม และตรวจสอบมลพิษ) 2.4 ปรับปรุงระบบติดตามและตรวจสอบมลพิษที่เกิดจากสถานประกอบการ (โรงงาน ฟาร์ม) : มลพิษจากการใช้สารเคมีในภาคอุตสาหกรรมและเกษตรกรรม</t>
  </si>
  <si>
    <t xml:space="preserve">1. เร่งพัฒนาระบบ “Third Party Inspection” เพื่อกระจายงานตรวจสอบให้เอกชนที่ได้รับอนุญาตในการดำเนินการ  </t>
  </si>
  <si>
    <t>52</t>
  </si>
  <si>
    <t>5201</t>
  </si>
  <si>
    <t>520100</t>
  </si>
  <si>
    <t>2. ปรับปรุงตัวชี้วัดของเจ้าหน้าที่ใน  การติดตามและตรวจสอบการปล่อยมลพิษของสถานประกอบการอุตสาหกรรมให้มีความเข้มงวดและรัดกุม</t>
  </si>
  <si>
    <t>5202</t>
  </si>
  <si>
    <t>520200</t>
  </si>
  <si>
    <t>3. ทบทวนเทคนิคการตรวจวัดมลพิษ
ที่ใช้อยู่ในปัจจุบันและศึกษาเทคนิคใหม่ๆ ที่สามารถตรวจวัดมลพิษได้แม่นยำและครอบคลุมมากขึ้น</t>
  </si>
  <si>
    <t>5203</t>
  </si>
  <si>
    <t>520300</t>
  </si>
  <si>
    <t>(ส่วนที่ 5. สิ่งแวดล้อม/ ประเด็นปฏิรูปที่ 2 ปรับปรุงระบบและกลไกการเฝ้าระวัง ควบคุม ติดตาม และตรวจสอบมลพิษ) 2.5 กำกับควบคุมการใช้ดุลพินิจของเจ้าหน้าที่ในการบังคับใช้บทลงโทษกับสถานประกอบการที่กระทำผิดกฏหมายและปรับปรุงบทลงโทษให้มี
ความรุนแรงมากขึ้น : มลพิษจากการใช้สารเคมีในภาคอุตสาหกรรมและเกษตรกรรม</t>
  </si>
  <si>
    <t xml:space="preserve">1. ออกกฎระเบียบที่เกี่ยวข้องเพื่อกำหนดหลักเกณ์ฑที่ชัดเจนในการบังคับใช้บทลงโทษกับสถานประกอบการที่กระทำผิดกฎหมายเพื่อลดความเสี่ยงในการใช้ดุลพินิจตามอำเภอใจของเจ้าหน้าที่
</t>
  </si>
  <si>
    <t>5301</t>
  </si>
  <si>
    <t>530100</t>
  </si>
  <si>
    <t>2. ปรับปรุงบทลงโทษภายใต้กฎหมาย
ที่เกี่ยวข้องให้มีความรุนแรงมากขึ้น สอดคล้องกับสภาพทางเศรษฐกิจ สังคม และสิ่งแวดล้อมในปัจจุบัน</t>
  </si>
  <si>
    <t>5302</t>
  </si>
  <si>
    <t>530200</t>
  </si>
  <si>
    <t>(ส่วนที่ 5. สิ่งแวดล้อม/ ประเด็นปฏิรูปที่ 2 ปรับปรุงระบบและกลไกการเฝ้าระวัง ควบคุม ติดตาม และตรวจสอบมลพิษ) 2.6 พัฒนาระบบและกลไกการมีส่วนร่วมของภาคประชาชน   ในการควบคุม เฝ้าระวัง ติดตาม และตรวจสอบการปล่อยมลพิษและการจัดการของเสียจากการผลิต : มลพิษจากการใช้สารเคมีในภาคอุตสาหกรรมและเกษตรกรรม</t>
  </si>
  <si>
    <t xml:space="preserve">1. พัฒนาระบบและกลไกการมีส่วนร่วมของภาคประชาชนโดยคำนึงถึงประเด็นสำคัญ ดังนี้
</t>
  </si>
  <si>
    <t xml:space="preserve">(๑) หลักของการมีส่วนร่วมตั้งแต่ 
การให้ข้อมูลข่าวสาร การรับฟัง
ความคิดเห็น การเข้ามาร่วมคิดและเสนอแนะแนวทาง และการเข้ามาร่วมตัดสินใจแก้ปัญหา
(๒) ระดับของการมีส่วนร่วมตั้งแต่ระดับส่วนกลาง จังหวัด และชุมชุนในพี้นที่ซึ่งได้รับผลกระทบ และรวมถึงสัดส่วนของกลุ่มเครือข่ายภาคประชาสังคมต่างๆ ในการเข้าร่วม
(๓) ระบบเทคโนโลยีสารสนเทศและอื่นๆ ที่เป็นประโยชน์ในการส่งเสริมการมีส่วนร่วมที่ครอบคลุมและขยายเครือข่ายของภาคส่วนต่างๆ เช่น โครงการระบบ application monitoring pollution industry เพื่อแสดงการระบายมลพิษจากโรงงานอุตสาหกรรมผ่านมือถือและส่งเสริมการติดตามและตรวจสอบจากภาคประชาชน
(๔) ระบบส่งเสริมให้ภาคประชาชนรายงานข้อมูลการปล่อยมลพิษในรูปแบบต่างๆ เช่น ส่งภาพถ่ายรถยนต์ปล่อยควันดำเข้าไประบบ online รับเรื่องที่มีการเฝ้าติดตามอย่างสม่ำเสมอ
(๕) ความต่อเนื่องและผลสัมฤทธิ์ของการมีส่วนร่วม 
(๖) การใช้ศูนย์ควบคุมมลพิษและ/หรือศูนย์อื่นๆ ที่มีการจัดตั้งในพื้นที่เพื่อการส่งเสริมการมีส่วนร่วม รวมถึงการจัดตั้งศูนย์ปฏิบัติการร่วมภาคอุตสาหกรรมแบบครบวงจร เพื่อเป็นแหล่งเรียนรู้สำหรับชุมชนและประชาชนทั่วไป ทั้งยังเป็นคลังข้อมูลด้านอุตสาหกรรมแบบครบวงจรโดยรวมฐานข้อมูลโรงงาน ที่ตั้ง เครื่องจักรที่ใช้ วัตถุดิบและผลิตภัณฑ์ กากอุตสาหกรรม สารเคมี เทคโนโลยีด้านสิ่งแวดล้อมและความปลอดภัย ตลอดจนข้อมูลการปล่อยมลพิษสิ่งแวดล้อมระบบเวลาจริง (Real-time system)
</t>
  </si>
  <si>
    <t>54</t>
  </si>
  <si>
    <t>5401</t>
  </si>
  <si>
    <t>540100</t>
  </si>
  <si>
    <t>2. หน่วยงานที่เกี่ยวข้องออกกฎหมายในการบังคับใช้</t>
  </si>
  <si>
    <t>5402</t>
  </si>
  <si>
    <t>540200</t>
  </si>
  <si>
    <t>4. พัฒนาระบบใบอนุญาตการจับปลาเชิงพาณิชย์ (กป)</t>
  </si>
  <si>
    <t>6504</t>
  </si>
  <si>
    <t>650400</t>
  </si>
  <si>
    <t>9. การคุ้มครองผู้บริโภคด้านสุขภาพ</t>
  </si>
  <si>
    <t>3. ผู้รับบริการด้านสุขภาพมีความรู้เท่าทัน เกี่ยวกับการคุ้มครองบริการ และผลิตภัณฑ์สุขภาพด้านต่าง ๆ เช่น ผลลัพธ์ของการให้บริการ ความเสี่ยงต่อผลกระทบที่เกิดจาการให้บริการ การเตือนภัยด้านสุขภาพที่ควรระวัง เป็นต้นโดยมีเป้าหมายการดำเนินการให้แล้วเสร็จ ภายใน พ.ศ. 2563
3.1 อาหารปลอดภัย</t>
  </si>
  <si>
    <t xml:space="preserve">3.1 ผลักดันให้มีการนำระบบ GAP ที่ขณะนี้ยังเป็นแบบสมัครใจ ให้เป็นมาตรการทางกฎหมาย (สนับสนุนเกษตรกรด้านเกษตรปลอดภัย เกษตรอินทรีย์)
3.2 มีมาตรการตรวจสอบสินค้าอาหาร ณ ด่านนำเข้าให้มีประสิทธิภาพ
3.3 ผลักดันให้มีมาตรฐานแหล่งการผลิตมากยิ่งขึ้น โดยใช้หลักการสากลปรับใช้เป็นกฎหมาย
3.4 ผลักดันให้มีกฎหมายบังคับใช้ในเรื่องของการขนส่งและการเก็บรักษาอาหารตลอดห่วงโซ่ (ซึ่งเป็นปัญหาสำคัญที่ยังไม่มีหน่วยงานใดดำเนินการและเป็นส่วนที่ทำให้เกิดความไม่ปลอดภัย)
3.5 ผลักดันให้มีกฎหมายมาตรฐาน:ตลาดสด/ร้านอาหาร/แหล่งจำหน่ายอาหารปรุงสำเร็จ และมีการนำไปปฏิบัติ มีการคัดกรองโดยใช้ Test Kits และการ Tracing (QR code)
3.6 มีมาตรการดำเนินการกับสื่ออิเล็กทรอนิกส์และเคเบิลทีวีอย่างจริงจัง
3.7 มีระบบฐานข้อมูลและนำไปใช้เพื่อการวางแผนในการตัดสินใจได้อย่างมีประสิทธิผล
3.8 ภาครัฐมีระบบการทำงานที่มีคุณภาพโดยนำระบบคุณภาพอาหารปลอดภัยที่สอดคล้องกับสากล
3.9 สนับสนุนประชาชนบริโภคอาหารปลอดภัย (ปี 2561-2562 ผัก ผลไม้ ปี 2563-2564 เนื้อสัตว์และอื่นๆ) </t>
  </si>
  <si>
    <t>090301</t>
  </si>
  <si>
    <t>วก.
กป.</t>
  </si>
  <si>
    <t>ประเด็นปฏิรูปของคณะทำงานด้านส่งเสริมและพัฒนาเกษตรกรและระบบสหกรณ์ (กลุ่มปฏิรูป 4)</t>
  </si>
  <si>
    <t>36. การจัดตั้ง Centre of Excellence สำหรับภาคเกษตร</t>
  </si>
  <si>
    <t>7. นวัตกรรมสำหรับภาคเกษตร : จัดตั้ง Centre of Excellence สำหรับภาคเกษตรร่วมกับมหาวิทยาลัยในพื้นที่ทั่วประเทศเพื่อพัฒนานวัตกรรมทางการเกษตรที่นำไปใช้เพิ่มรายได้ให้เกษตรกรและชุมชนได้ เช่น การพัฒนาพันธุ์พืช การพัฒนาดิน และการพัฒนาผลิตภัณฑ์ ***หน่วยงานรอง</t>
  </si>
  <si>
    <t>4</t>
  </si>
  <si>
    <t>กสก.</t>
  </si>
  <si>
    <r>
      <t xml:space="preserve">1. การรวมกลุ่ม : ส่งเสริมการรวมกลุ่มและจัดกระบวนการยกระดับวิสาหกิจชุมชน สหกรณ์ และวิสาหกิจเพื่อสังคม ในระดับพื้นที่ </t>
    </r>
    <r>
      <rPr>
        <sz val="16"/>
        <color rgb="FFFF0000"/>
        <rFont val="TH SarabunPSK"/>
        <family val="2"/>
      </rPr>
      <t>***หน่วยงานรอง</t>
    </r>
  </si>
  <si>
    <t>400101</t>
  </si>
  <si>
    <t>กสก.
กสส.
กตส.</t>
  </si>
  <si>
    <t>1. การปฏิรูปการออม สวัสดิการสังคม และการลงทุนเพื่อสังคม</t>
  </si>
  <si>
    <r>
      <t xml:space="preserve">1. การเพิ่มประสิทธิภาพการบริหารกองทุนการออมแห่งชาติ (กอช.) </t>
    </r>
    <r>
      <rPr>
        <sz val="16"/>
        <color rgb="FFFF0000"/>
        <rFont val="TH SarabunPSK"/>
        <family val="2"/>
      </rPr>
      <t xml:space="preserve">***หน่วยงานรอง
</t>
    </r>
    <r>
      <rPr>
        <u/>
        <sz val="16"/>
        <color theme="1"/>
        <rFont val="TH SarabunPSK"/>
        <family val="2"/>
      </rPr>
      <t>วิธีการ</t>
    </r>
    <r>
      <rPr>
        <sz val="16"/>
        <color theme="1"/>
        <rFont val="TH SarabunPSK"/>
        <family val="2"/>
      </rPr>
      <t xml:space="preserve"> 
ปรับปรุงรูปแบบการตลาด ผลิตภัณฑ์ 
การอำนวยความสะดวกแก่กลุ่มเป้าหมาย ได้แก่
• การอำนวยความสะดวกกับผู้ฝาก
• การมีปฏิสัมพันธ์กับการออมชุมชน
• ผลิตภัณฑ์ใหม่ที่จูงใจให้เกิดการออม
• พิจารณาความเหมาะสมเงินสมทบภาครัฐ ถ้ามีความจำเป็น</t>
    </r>
  </si>
  <si>
    <r>
      <rPr>
        <u/>
        <sz val="16"/>
        <color theme="1"/>
        <rFont val="TH SarabunPSK"/>
        <family val="2"/>
      </rPr>
      <t>ขั้นตอน</t>
    </r>
    <r>
      <rPr>
        <sz val="16"/>
        <color theme="1"/>
        <rFont val="TH SarabunPSK"/>
        <family val="2"/>
      </rPr>
      <t xml:space="preserve">
ให้คณะกรรมการ กอช. จัดทำแผนปรับปรุง
การบริหารงานองค์กร เพื่อใช้เป็นแนวทางดำเนินการ หรือนำเสนอ ครม. กรณีที่มี
ความจำเป็น
กลไกและการปรับปรุงกลไก
คณะกรรมการ กอช. และ กอช. เป็นผู้ดำเนินการร่วมกับ กค. และหน่วยงานอื่นทั้งภาครัฐและภาคเอกชน</t>
    </r>
  </si>
  <si>
    <t>010100</t>
  </si>
  <si>
    <t>กสส.</t>
  </si>
  <si>
    <t>4. ระบบสร้างเสริมชุมชนเข้มแข็ง</t>
  </si>
  <si>
    <t>5. การปฏิรูประบบการสร้างเสริมชุมชนเข้มแข็งเชิงประเด็นและกลไก: เศรษฐกิจชุมชน</t>
  </si>
  <si>
    <r>
      <t xml:space="preserve">4. ผลักดันการพัฒนาสหกรณ์ทุกประเภทเพื่อเสริมสร้างความเข้มแข็งของชุมชน ป้องกันความเสี่ยงและอุปสรรคต่างๆ 
</t>
    </r>
    <r>
      <rPr>
        <u/>
        <sz val="16"/>
        <color theme="1"/>
        <rFont val="TH SarabunPSK"/>
        <family val="2"/>
      </rPr>
      <t>ขั้นตอน</t>
    </r>
    <r>
      <rPr>
        <sz val="16"/>
        <color theme="1"/>
        <rFont val="TH SarabunPSK"/>
        <family val="2"/>
      </rPr>
      <t xml:space="preserve">
ปรับปรุง พ.ร.บ. สหกรณ์ กฎระเบียบ 
และมาตรการที่เกี่ยวข้องเพื่อเสริมสร้าง
ความเข้มแข็งของระบบสหกรณ์สำหรับเป็นเครื่องมือสร้างเสริมชุมชนเข้มแข็งในทุกมิติ</t>
    </r>
  </si>
  <si>
    <t>040504</t>
  </si>
  <si>
    <t>กสส.
กตส.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</si>
</sst>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alibri"/>
      <family val="2"/>
      <scheme val="minor"/>
    </font>
    <font>
      <sz val="16"/>
      <color theme="1"/>
      <name val="TH SarabunPSK"/>
      <family val="2"/>
    </font>
    <font>
      <sz val="12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TH SarabunPSK"/>
      <family val="2"/>
    </font>
    <font>
      <b/>
      <sz val="24"/>
      <color theme="1"/>
      <name val="TH SarabunPSK"/>
      <family val="2"/>
    </font>
    <font>
      <sz val="24"/>
      <color theme="1"/>
      <name val="TH SarabunPSK"/>
      <family val="2"/>
    </font>
    <font>
      <b/>
      <sz val="16"/>
      <color theme="1"/>
      <name val="TH SarabunPSK"/>
      <family val="2"/>
    </font>
    <font>
      <b/>
      <sz val="20"/>
      <color theme="1"/>
      <name val="TH SarabunPSK"/>
      <family val="2"/>
    </font>
    <font>
      <sz val="20"/>
      <color theme="1"/>
      <name val="TH SarabunPSK"/>
      <family val="2"/>
    </font>
    <font>
      <b/>
      <sz val="12"/>
      <color theme="1"/>
      <name val="TH SarabunPSK"/>
      <family val="2"/>
    </font>
    <font>
      <b/>
      <sz val="16"/>
      <color rgb="FFFF0000"/>
      <name val="TH SarabunPSK"/>
      <family val="2"/>
    </font>
    <font>
      <b/>
      <sz val="18"/>
      <color theme="1"/>
      <name val="TH SarabunPSK"/>
      <family val="2"/>
    </font>
    <font>
      <u/>
      <sz val="16"/>
      <color theme="1"/>
      <name val="TH SarabunPSK"/>
      <family val="2"/>
    </font>
    <font>
      <sz val="16"/>
      <color theme="0" tint="-0.34998626667073579"/>
      <name val="TH SarabunPSK"/>
      <family val="2"/>
    </font>
    <font>
      <sz val="16"/>
      <name val="TH SarabunPSK"/>
      <family val="2"/>
    </font>
    <font>
      <sz val="16"/>
      <color rgb="FFFF0000"/>
      <name val="TH SarabunPSK"/>
      <family val="2"/>
    </font>
    <font>
      <b/>
      <sz val="16"/>
      <name val="TH SarabunPSK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u/>
      <sz val="16"/>
      <color theme="1"/>
      <name val="TH SarabunPSK"/>
      <family val="2"/>
    </font>
    <font>
      <b/>
      <sz val="10"/>
      <color indexed="81"/>
      <name val="Calibri"/>
    </font>
    <font>
      <sz val="10"/>
      <color indexed="81"/>
      <name val="Calibri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1" fillId="0" borderId="0" xfId="2" applyFont="1"/>
    <xf numFmtId="0" fontId="1" fillId="0" borderId="0" xfId="2" applyNumberFormat="1" applyFont="1" applyAlignment="1">
      <alignment horizontal="center" vertical="top"/>
    </xf>
    <xf numFmtId="0" fontId="1" fillId="0" borderId="0" xfId="2" applyFont="1" applyFill="1"/>
    <xf numFmtId="0" fontId="5" fillId="0" borderId="0" xfId="2" applyFont="1"/>
    <xf numFmtId="0" fontId="6" fillId="0" borderId="0" xfId="2" applyFont="1"/>
    <xf numFmtId="0" fontId="1" fillId="0" borderId="0" xfId="2" applyFont="1" applyAlignment="1"/>
    <xf numFmtId="49" fontId="1" fillId="0" borderId="0" xfId="2" applyNumberFormat="1" applyFont="1" applyAlignment="1">
      <alignment horizontal="center" vertical="top"/>
    </xf>
    <xf numFmtId="0" fontId="7" fillId="2" borderId="1" xfId="2" applyNumberFormat="1" applyFont="1" applyFill="1" applyBorder="1" applyAlignment="1">
      <alignment horizontal="center" vertical="top" wrapText="1"/>
    </xf>
    <xf numFmtId="0" fontId="8" fillId="2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vertical="center"/>
    </xf>
    <xf numFmtId="0" fontId="7" fillId="2" borderId="1" xfId="2" applyFont="1" applyFill="1" applyBorder="1" applyAlignment="1">
      <alignment horizontal="center" vertical="center" wrapText="1"/>
    </xf>
    <xf numFmtId="49" fontId="10" fillId="2" borderId="1" xfId="2" applyNumberFormat="1" applyFont="1" applyFill="1" applyBorder="1" applyAlignment="1">
      <alignment horizontal="center" vertical="top" wrapText="1"/>
    </xf>
    <xf numFmtId="49" fontId="10" fillId="2" borderId="1" xfId="2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12" fillId="3" borderId="4" xfId="2" applyFont="1" applyFill="1" applyBorder="1" applyAlignment="1">
      <alignment wrapText="1"/>
    </xf>
    <xf numFmtId="0" fontId="12" fillId="3" borderId="5" xfId="2" applyFont="1" applyFill="1" applyBorder="1" applyAlignment="1">
      <alignment wrapText="1"/>
    </xf>
    <xf numFmtId="0" fontId="12" fillId="3" borderId="6" xfId="2" applyFont="1" applyFill="1" applyBorder="1" applyAlignment="1">
      <alignment wrapText="1"/>
    </xf>
    <xf numFmtId="0" fontId="1" fillId="4" borderId="3" xfId="2" applyFont="1" applyFill="1" applyBorder="1" applyAlignment="1">
      <alignment vertical="top" wrapText="1"/>
    </xf>
    <xf numFmtId="0" fontId="1" fillId="4" borderId="3" xfId="2" applyFont="1" applyFill="1" applyBorder="1" applyAlignment="1">
      <alignment horizontal="center" vertical="top" wrapText="1"/>
    </xf>
    <xf numFmtId="49" fontId="7" fillId="4" borderId="3" xfId="2" applyNumberFormat="1" applyFont="1" applyFill="1" applyBorder="1" applyAlignment="1">
      <alignment horizontal="center" vertical="top" wrapText="1"/>
    </xf>
    <xf numFmtId="49" fontId="1" fillId="5" borderId="1" xfId="2" applyNumberFormat="1" applyFont="1" applyFill="1" applyBorder="1" applyAlignment="1">
      <alignment horizontal="center" vertical="top"/>
    </xf>
    <xf numFmtId="0" fontId="1" fillId="0" borderId="1" xfId="2" applyFont="1" applyFill="1" applyBorder="1" applyAlignment="1">
      <alignment vertical="top" wrapText="1"/>
    </xf>
    <xf numFmtId="0" fontId="1" fillId="4" borderId="1" xfId="2" applyFont="1" applyFill="1" applyBorder="1" applyAlignment="1">
      <alignment vertical="top" wrapText="1"/>
    </xf>
    <xf numFmtId="0" fontId="14" fillId="0" borderId="1" xfId="2" applyFont="1" applyFill="1" applyBorder="1" applyAlignment="1">
      <alignment horizontal="center" vertical="top" wrapText="1"/>
    </xf>
    <xf numFmtId="49" fontId="7" fillId="4" borderId="1" xfId="2" applyNumberFormat="1" applyFont="1" applyFill="1" applyBorder="1" applyAlignment="1">
      <alignment horizontal="center" vertical="top" wrapText="1"/>
    </xf>
    <xf numFmtId="0" fontId="1" fillId="0" borderId="0" xfId="2" applyFont="1" applyFill="1" applyBorder="1" applyAlignment="1">
      <alignment vertical="top" wrapText="1"/>
    </xf>
    <xf numFmtId="0" fontId="1" fillId="4" borderId="0" xfId="2" applyFont="1" applyFill="1"/>
    <xf numFmtId="49" fontId="1" fillId="4" borderId="1" xfId="2" applyNumberFormat="1" applyFont="1" applyFill="1" applyBorder="1" applyAlignment="1">
      <alignment horizontal="center" vertical="top"/>
    </xf>
    <xf numFmtId="0" fontId="14" fillId="4" borderId="1" xfId="2" applyFont="1" applyFill="1" applyBorder="1" applyAlignment="1">
      <alignment horizontal="center" vertical="top" wrapText="1"/>
    </xf>
    <xf numFmtId="0" fontId="1" fillId="4" borderId="0" xfId="2" applyFont="1" applyFill="1" applyBorder="1" applyAlignment="1">
      <alignment vertical="top" wrapText="1"/>
    </xf>
    <xf numFmtId="0" fontId="1" fillId="0" borderId="1" xfId="2" applyFont="1" applyBorder="1"/>
    <xf numFmtId="0" fontId="14" fillId="6" borderId="1" xfId="2" applyFont="1" applyFill="1" applyBorder="1" applyAlignment="1">
      <alignment horizontal="center" vertical="top" wrapText="1"/>
    </xf>
    <xf numFmtId="0" fontId="1" fillId="0" borderId="1" xfId="2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15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1" xfId="2" applyFont="1" applyFill="1" applyBorder="1" applyAlignment="1">
      <alignment horizontal="center" vertical="top" wrapText="1"/>
    </xf>
    <xf numFmtId="0" fontId="15" fillId="4" borderId="1" xfId="2" applyFont="1" applyFill="1" applyBorder="1" applyAlignment="1">
      <alignment vertical="top" wrapText="1"/>
    </xf>
    <xf numFmtId="0" fontId="16" fillId="4" borderId="1" xfId="2" applyFont="1" applyFill="1" applyBorder="1" applyAlignment="1">
      <alignment vertical="top" wrapText="1"/>
    </xf>
    <xf numFmtId="0" fontId="16" fillId="4" borderId="1" xfId="2" applyFont="1" applyFill="1" applyBorder="1" applyAlignment="1">
      <alignment horizontal="center" vertical="top" wrapText="1"/>
    </xf>
    <xf numFmtId="0" fontId="12" fillId="3" borderId="4" xfId="2" applyFont="1" applyFill="1" applyBorder="1" applyAlignment="1"/>
    <xf numFmtId="49" fontId="7" fillId="0" borderId="1" xfId="2" applyNumberFormat="1" applyFont="1" applyFill="1" applyBorder="1" applyAlignment="1">
      <alignment horizontal="center" vertical="top" wrapText="1"/>
    </xf>
    <xf numFmtId="0" fontId="7" fillId="0" borderId="1" xfId="2" applyFont="1" applyFill="1" applyBorder="1" applyAlignment="1">
      <alignment horizontal="center" vertical="top" wrapText="1"/>
    </xf>
    <xf numFmtId="0" fontId="15" fillId="4" borderId="1" xfId="2" applyFont="1" applyFill="1" applyBorder="1" applyAlignment="1">
      <alignment horizontal="left" vertical="top" wrapText="1"/>
    </xf>
    <xf numFmtId="0" fontId="16" fillId="0" borderId="1" xfId="2" applyFont="1" applyFill="1" applyBorder="1" applyAlignment="1">
      <alignment vertical="top" wrapText="1"/>
    </xf>
    <xf numFmtId="49" fontId="1" fillId="0" borderId="1" xfId="2" applyNumberFormat="1" applyFont="1" applyFill="1" applyBorder="1" applyAlignment="1">
      <alignment horizontal="center" vertical="top"/>
    </xf>
    <xf numFmtId="49" fontId="1" fillId="0" borderId="1" xfId="2" applyNumberFormat="1" applyFont="1" applyFill="1" applyBorder="1" applyAlignment="1">
      <alignment horizontal="center" vertical="top" wrapText="1"/>
    </xf>
    <xf numFmtId="49" fontId="1" fillId="0" borderId="1" xfId="2" applyNumberFormat="1" applyFont="1" applyBorder="1" applyAlignment="1">
      <alignment horizontal="center" vertical="top"/>
    </xf>
    <xf numFmtId="0" fontId="1" fillId="4" borderId="1" xfId="2" applyFont="1" applyFill="1" applyBorder="1"/>
    <xf numFmtId="0" fontId="17" fillId="7" borderId="1" xfId="2" applyNumberFormat="1" applyFont="1" applyFill="1" applyBorder="1" applyAlignment="1">
      <alignment vertical="top" wrapText="1"/>
    </xf>
    <xf numFmtId="0" fontId="17" fillId="7" borderId="1" xfId="2" applyFont="1" applyFill="1" applyBorder="1" applyAlignment="1">
      <alignment horizontal="center" vertical="center" wrapText="1"/>
    </xf>
    <xf numFmtId="0" fontId="17" fillId="7" borderId="1" xfId="2" applyFont="1" applyFill="1" applyBorder="1" applyAlignment="1">
      <alignment vertical="top" wrapText="1"/>
    </xf>
    <xf numFmtId="0" fontId="15" fillId="7" borderId="1" xfId="2" applyFont="1" applyFill="1" applyBorder="1" applyAlignment="1">
      <alignment horizontal="center" vertical="top" wrapText="1"/>
    </xf>
    <xf numFmtId="0" fontId="15" fillId="7" borderId="1" xfId="2" applyFont="1" applyFill="1" applyBorder="1" applyAlignment="1">
      <alignment vertical="top" wrapText="1"/>
    </xf>
    <xf numFmtId="0" fontId="0" fillId="0" borderId="0" xfId="0" applyFont="1"/>
    <xf numFmtId="0" fontId="12" fillId="3" borderId="1" xfId="2" applyFont="1" applyFill="1" applyBorder="1" applyAlignment="1"/>
    <xf numFmtId="0" fontId="12" fillId="0" borderId="1" xfId="2" applyFont="1" applyFill="1" applyBorder="1" applyAlignment="1">
      <alignment horizontal="left" wrapText="1"/>
    </xf>
    <xf numFmtId="49" fontId="1" fillId="5" borderId="1" xfId="2" applyNumberFormat="1" applyFont="1" applyFill="1" applyBorder="1" applyAlignment="1">
      <alignment horizontal="center" vertical="top" wrapText="1"/>
    </xf>
    <xf numFmtId="0" fontId="17" fillId="7" borderId="3" xfId="2" applyFont="1" applyFill="1" applyBorder="1" applyAlignment="1">
      <alignment horizontal="center" vertical="center" wrapText="1"/>
    </xf>
    <xf numFmtId="0" fontId="17" fillId="7" borderId="3" xfId="2" applyFont="1" applyFill="1" applyBorder="1" applyAlignment="1">
      <alignment vertical="top" wrapText="1"/>
    </xf>
    <xf numFmtId="0" fontId="12" fillId="3" borderId="1" xfId="2" applyFont="1" applyFill="1" applyBorder="1" applyAlignment="1">
      <alignment wrapText="1"/>
    </xf>
    <xf numFmtId="49" fontId="7" fillId="5" borderId="1" xfId="2" applyNumberFormat="1" applyFont="1" applyFill="1" applyBorder="1" applyAlignment="1">
      <alignment horizontal="center" vertical="top" wrapText="1"/>
    </xf>
    <xf numFmtId="0" fontId="16" fillId="4" borderId="0" xfId="2" applyFont="1" applyFill="1"/>
    <xf numFmtId="0" fontId="1" fillId="4" borderId="1" xfId="2" applyFont="1" applyFill="1" applyBorder="1" applyAlignment="1">
      <alignment vertical="top"/>
    </xf>
    <xf numFmtId="49" fontId="15" fillId="7" borderId="1" xfId="2" applyNumberFormat="1" applyFont="1" applyFill="1" applyBorder="1" applyAlignment="1">
      <alignment horizontal="center" vertical="top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"/>
  <sheetViews>
    <sheetView view="pageBreakPreview" zoomScale="130" zoomScaleNormal="130" zoomScaleSheetLayoutView="130" workbookViewId="0">
      <selection activeCell="I8" sqref="I8"/>
    </sheetView>
  </sheetViews>
  <sheetFormatPr defaultColWidth="9.140625" defaultRowHeight="18.75"/>
  <cols>
    <col min="1" max="2" width="23.42578125" style="2" customWidth="1"/>
    <col min="3" max="3" width="22.28515625" style="2" customWidth="1"/>
    <col min="4" max="4" width="21.85546875" style="2" customWidth="1"/>
    <col min="5" max="5" width="13.85546875" style="2" bestFit="1" customWidth="1"/>
    <col min="6" max="6" width="14.42578125" style="2" customWidth="1"/>
    <col min="7" max="7" width="13.85546875" style="2" customWidth="1"/>
    <col min="8" max="8" width="9.140625" style="2"/>
    <col min="9" max="9" width="9.140625" style="2" customWidth="1"/>
    <col min="10" max="16384" width="9.140625" style="2"/>
  </cols>
  <sheetData>
    <row r="1" spans="1:9" ht="24">
      <c r="A1" s="1" t="s">
        <v>28</v>
      </c>
    </row>
    <row r="2" spans="1:9" ht="10.5" customHeight="1"/>
    <row r="3" spans="1:9" ht="18.75" customHeight="1">
      <c r="A3" s="9" t="s">
        <v>29</v>
      </c>
      <c r="B3" s="9"/>
      <c r="C3" s="9"/>
      <c r="D3" s="9"/>
      <c r="E3" s="7" t="s">
        <v>31</v>
      </c>
      <c r="F3" s="7" t="s">
        <v>15</v>
      </c>
      <c r="G3" s="7" t="s">
        <v>32</v>
      </c>
    </row>
    <row r="4" spans="1:9">
      <c r="A4" s="3" t="s">
        <v>6</v>
      </c>
      <c r="B4" s="3" t="s">
        <v>3</v>
      </c>
      <c r="C4" s="3" t="s">
        <v>4</v>
      </c>
      <c r="D4" s="3" t="s">
        <v>5</v>
      </c>
      <c r="E4" s="8"/>
      <c r="F4" s="8"/>
      <c r="G4" s="8"/>
    </row>
    <row r="5" spans="1:9">
      <c r="A5" s="5" t="s">
        <v>21</v>
      </c>
      <c r="B5" s="5"/>
      <c r="C5" s="5"/>
      <c r="D5" s="5"/>
      <c r="E5" s="5"/>
      <c r="F5" s="5"/>
      <c r="G5" s="5"/>
    </row>
    <row r="6" spans="1:9">
      <c r="A6" s="5"/>
      <c r="B6" s="5"/>
      <c r="C6" s="5"/>
      <c r="D6" s="5"/>
      <c r="E6" s="5"/>
      <c r="F6" s="5"/>
      <c r="G6" s="5"/>
    </row>
    <row r="7" spans="1:9">
      <c r="A7" s="5"/>
      <c r="B7" s="4"/>
      <c r="C7" s="4"/>
      <c r="D7" s="4"/>
      <c r="E7" s="4"/>
      <c r="F7" s="4"/>
      <c r="G7" s="4"/>
    </row>
    <row r="8" spans="1:9">
      <c r="A8" s="5"/>
      <c r="B8" s="4"/>
      <c r="C8" s="4"/>
      <c r="D8" s="4"/>
      <c r="E8" s="4"/>
      <c r="F8" s="4"/>
      <c r="G8" s="4"/>
    </row>
    <row r="9" spans="1:9">
      <c r="A9" s="5"/>
      <c r="B9" s="4"/>
      <c r="C9" s="4"/>
      <c r="D9" s="4"/>
      <c r="E9" s="4"/>
      <c r="F9" s="4"/>
      <c r="G9" s="4"/>
      <c r="I9" s="2" t="s">
        <v>7</v>
      </c>
    </row>
    <row r="10" spans="1:9">
      <c r="A10" s="5"/>
      <c r="B10" s="4"/>
      <c r="C10" s="4"/>
      <c r="D10" s="4"/>
      <c r="E10" s="4"/>
      <c r="F10" s="4"/>
      <c r="G10" s="4"/>
      <c r="I10" s="2" t="s">
        <v>17</v>
      </c>
    </row>
    <row r="11" spans="1:9">
      <c r="A11" s="5"/>
      <c r="B11" s="4"/>
      <c r="C11" s="4"/>
      <c r="D11" s="4"/>
      <c r="E11" s="4"/>
      <c r="F11" s="4"/>
      <c r="G11" s="4"/>
      <c r="I11" s="2" t="s">
        <v>18</v>
      </c>
    </row>
    <row r="12" spans="1:9">
      <c r="A12" s="5"/>
      <c r="B12" s="4"/>
      <c r="C12" s="4"/>
      <c r="D12" s="4"/>
      <c r="E12" s="4"/>
      <c r="F12" s="4"/>
      <c r="G12" s="4"/>
      <c r="I12" s="2" t="s">
        <v>19</v>
      </c>
    </row>
    <row r="13" spans="1:9">
      <c r="A13" s="5"/>
      <c r="B13" s="4"/>
      <c r="C13" s="4"/>
      <c r="D13" s="4"/>
      <c r="E13" s="4"/>
      <c r="F13" s="4"/>
      <c r="G13" s="4"/>
      <c r="I13" s="2" t="s">
        <v>20</v>
      </c>
    </row>
    <row r="14" spans="1:9">
      <c r="A14" s="5"/>
      <c r="B14" s="4"/>
      <c r="C14" s="4"/>
      <c r="D14" s="4"/>
      <c r="E14" s="4"/>
      <c r="F14" s="4"/>
      <c r="G14" s="4"/>
      <c r="I14" s="2" t="s">
        <v>21</v>
      </c>
    </row>
    <row r="15" spans="1:9">
      <c r="A15" s="5"/>
      <c r="B15" s="4"/>
      <c r="C15" s="4"/>
      <c r="D15" s="4"/>
      <c r="E15" s="4"/>
      <c r="F15" s="4"/>
      <c r="G15" s="4"/>
      <c r="I15" s="2" t="s">
        <v>22</v>
      </c>
    </row>
    <row r="16" spans="1:9">
      <c r="A16" s="5"/>
      <c r="B16" s="4"/>
      <c r="C16" s="4"/>
      <c r="D16" s="4"/>
      <c r="E16" s="4"/>
      <c r="F16" s="4"/>
      <c r="G16" s="4"/>
      <c r="I16" s="2" t="s">
        <v>23</v>
      </c>
    </row>
    <row r="17" spans="1:9">
      <c r="A17" s="5"/>
      <c r="B17" s="4"/>
      <c r="C17" s="4"/>
      <c r="D17" s="4"/>
      <c r="E17" s="4"/>
      <c r="F17" s="4"/>
      <c r="G17" s="4"/>
      <c r="I17" s="2" t="s">
        <v>24</v>
      </c>
    </row>
    <row r="18" spans="1:9">
      <c r="A18" s="5"/>
      <c r="B18" s="4"/>
      <c r="C18" s="4"/>
      <c r="D18" s="4"/>
      <c r="E18" s="4"/>
      <c r="F18" s="4"/>
      <c r="G18" s="4"/>
      <c r="I18" s="2" t="s">
        <v>25</v>
      </c>
    </row>
    <row r="19" spans="1:9">
      <c r="A19" s="5"/>
      <c r="B19" s="4"/>
      <c r="C19" s="4"/>
      <c r="D19" s="4"/>
      <c r="E19" s="4"/>
      <c r="F19" s="4"/>
      <c r="G19" s="4"/>
      <c r="I19" s="2" t="s">
        <v>26</v>
      </c>
    </row>
    <row r="20" spans="1:9">
      <c r="A20" s="5"/>
      <c r="B20" s="4"/>
      <c r="C20" s="4"/>
      <c r="D20" s="4"/>
      <c r="E20" s="4"/>
      <c r="F20" s="4"/>
      <c r="G20" s="4"/>
      <c r="I20" s="2" t="s">
        <v>27</v>
      </c>
    </row>
    <row r="21" spans="1:9">
      <c r="A21" s="5"/>
      <c r="B21" s="4"/>
      <c r="C21" s="4"/>
      <c r="D21" s="4"/>
      <c r="E21" s="4"/>
      <c r="F21" s="4"/>
      <c r="G21" s="4"/>
    </row>
    <row r="22" spans="1:9">
      <c r="A22" s="5"/>
      <c r="B22" s="4"/>
      <c r="C22" s="4"/>
      <c r="D22" s="4"/>
      <c r="E22" s="4"/>
      <c r="F22" s="4"/>
      <c r="G22" s="4"/>
    </row>
    <row r="23" spans="1:9">
      <c r="A23" s="5"/>
      <c r="B23" s="4"/>
      <c r="C23" s="4"/>
      <c r="D23" s="4"/>
      <c r="E23" s="4"/>
      <c r="F23" s="4"/>
      <c r="G23" s="4"/>
    </row>
    <row r="24" spans="1:9">
      <c r="A24" s="5"/>
      <c r="B24" s="4"/>
      <c r="C24" s="4"/>
      <c r="D24" s="4"/>
      <c r="E24" s="4"/>
      <c r="F24" s="4"/>
      <c r="G24" s="4"/>
    </row>
    <row r="25" spans="1:9">
      <c r="A25" s="5"/>
      <c r="B25" s="4"/>
      <c r="C25" s="4"/>
      <c r="D25" s="4"/>
      <c r="E25" s="4"/>
      <c r="F25" s="4"/>
      <c r="G25" s="4"/>
    </row>
    <row r="26" spans="1:9">
      <c r="A26" s="5"/>
      <c r="B26" s="4"/>
      <c r="C26" s="4"/>
      <c r="D26" s="4"/>
      <c r="E26" s="4"/>
      <c r="F26" s="4"/>
      <c r="G26" s="4"/>
    </row>
    <row r="27" spans="1:9">
      <c r="A27" s="5"/>
      <c r="B27" s="4"/>
      <c r="C27" s="4"/>
      <c r="D27" s="4"/>
      <c r="E27" s="4"/>
      <c r="F27" s="4"/>
      <c r="G27" s="4"/>
    </row>
    <row r="28" spans="1:9">
      <c r="A28" s="5"/>
      <c r="B28" s="4"/>
      <c r="C28" s="4"/>
      <c r="D28" s="4"/>
      <c r="E28" s="4"/>
      <c r="F28" s="4"/>
      <c r="G28" s="4"/>
    </row>
    <row r="29" spans="1:9">
      <c r="A29" s="5"/>
      <c r="B29" s="4"/>
      <c r="C29" s="4"/>
      <c r="D29" s="4"/>
      <c r="E29" s="4"/>
      <c r="F29" s="4"/>
      <c r="G29" s="4"/>
    </row>
    <row r="30" spans="1:9">
      <c r="A30" s="5"/>
      <c r="B30" s="4"/>
      <c r="C30" s="4"/>
      <c r="D30" s="4"/>
      <c r="E30" s="4"/>
      <c r="F30" s="4"/>
      <c r="G30" s="4"/>
    </row>
    <row r="31" spans="1:9">
      <c r="A31" s="5"/>
      <c r="B31" s="4"/>
      <c r="C31" s="4"/>
      <c r="D31" s="4"/>
      <c r="E31" s="4"/>
      <c r="F31" s="4"/>
      <c r="G31" s="4"/>
    </row>
    <row r="32" spans="1:9">
      <c r="A32" s="5"/>
      <c r="B32" s="4"/>
      <c r="C32" s="4"/>
      <c r="D32" s="4"/>
      <c r="E32" s="4"/>
      <c r="F32" s="4"/>
      <c r="G32" s="4"/>
    </row>
    <row r="33" spans="1:7">
      <c r="A33" s="5"/>
      <c r="B33" s="4"/>
      <c r="C33" s="4"/>
      <c r="D33" s="4"/>
      <c r="E33" s="4"/>
      <c r="F33" s="4"/>
      <c r="G33" s="4"/>
    </row>
    <row r="34" spans="1:7">
      <c r="A34" s="5"/>
      <c r="B34" s="4"/>
      <c r="C34" s="4"/>
      <c r="D34" s="4"/>
      <c r="E34" s="4"/>
      <c r="F34" s="4"/>
      <c r="G34" s="4"/>
    </row>
    <row r="35" spans="1:7">
      <c r="A35" s="5"/>
      <c r="B35" s="4"/>
      <c r="C35" s="4"/>
      <c r="D35" s="4"/>
      <c r="E35" s="4"/>
      <c r="F35" s="4"/>
      <c r="G35" s="4"/>
    </row>
    <row r="36" spans="1:7">
      <c r="A36" s="5"/>
      <c r="B36" s="4"/>
      <c r="C36" s="4"/>
      <c r="D36" s="4"/>
      <c r="E36" s="4"/>
      <c r="F36" s="4"/>
      <c r="G36" s="4"/>
    </row>
    <row r="37" spans="1:7">
      <c r="A37" s="5"/>
      <c r="B37" s="4"/>
      <c r="C37" s="4"/>
      <c r="D37" s="4"/>
      <c r="E37" s="4"/>
      <c r="F37" s="4"/>
      <c r="G37" s="4"/>
    </row>
    <row r="38" spans="1:7">
      <c r="A38" s="5"/>
      <c r="B38" s="4"/>
      <c r="C38" s="4"/>
      <c r="D38" s="4"/>
      <c r="E38" s="4"/>
      <c r="F38" s="4"/>
      <c r="G38" s="4"/>
    </row>
    <row r="39" spans="1:7">
      <c r="A39" s="5"/>
      <c r="B39" s="4"/>
      <c r="C39" s="4"/>
      <c r="D39" s="4"/>
      <c r="E39" s="4"/>
      <c r="F39" s="4"/>
      <c r="G39" s="4"/>
    </row>
    <row r="40" spans="1:7">
      <c r="A40" s="5"/>
      <c r="B40" s="4"/>
      <c r="C40" s="4"/>
      <c r="D40" s="4"/>
      <c r="E40" s="4"/>
      <c r="F40" s="4"/>
      <c r="G40" s="4"/>
    </row>
    <row r="41" spans="1:7">
      <c r="A41" s="5"/>
      <c r="B41" s="4"/>
      <c r="C41" s="4"/>
      <c r="D41" s="4"/>
      <c r="E41" s="4"/>
      <c r="F41" s="4"/>
      <c r="G41" s="4"/>
    </row>
    <row r="42" spans="1:7">
      <c r="A42" s="5"/>
      <c r="B42" s="4"/>
      <c r="C42" s="4"/>
      <c r="D42" s="4"/>
      <c r="E42" s="4"/>
      <c r="F42" s="4"/>
      <c r="G42" s="4"/>
    </row>
    <row r="43" spans="1:7">
      <c r="A43" s="5"/>
      <c r="B43" s="4"/>
      <c r="C43" s="4"/>
      <c r="D43" s="4"/>
      <c r="E43" s="4"/>
      <c r="F43" s="4"/>
      <c r="G43" s="4"/>
    </row>
    <row r="44" spans="1:7">
      <c r="A44" s="5"/>
      <c r="B44" s="4"/>
      <c r="C44" s="4"/>
      <c r="D44" s="4"/>
      <c r="E44" s="4"/>
      <c r="F44" s="4"/>
      <c r="G44" s="4"/>
    </row>
    <row r="45" spans="1:7">
      <c r="A45" s="5"/>
      <c r="B45" s="4"/>
      <c r="C45" s="4"/>
      <c r="D45" s="4"/>
      <c r="E45" s="4"/>
      <c r="F45" s="4"/>
      <c r="G45" s="4"/>
    </row>
    <row r="46" spans="1:7">
      <c r="A46" s="5"/>
      <c r="B46" s="4"/>
      <c r="C46" s="4"/>
      <c r="D46" s="4"/>
      <c r="E46" s="4"/>
      <c r="F46" s="4"/>
      <c r="G46" s="4"/>
    </row>
    <row r="47" spans="1:7">
      <c r="A47" s="5"/>
      <c r="B47" s="4"/>
      <c r="C47" s="4"/>
      <c r="D47" s="4"/>
      <c r="E47" s="4"/>
      <c r="F47" s="4"/>
      <c r="G47" s="4"/>
    </row>
    <row r="48" spans="1:7">
      <c r="A48" s="5"/>
      <c r="B48" s="4"/>
      <c r="C48" s="4"/>
      <c r="D48" s="4"/>
      <c r="E48" s="4"/>
      <c r="F48" s="4"/>
      <c r="G48" s="4"/>
    </row>
    <row r="49" spans="1:7">
      <c r="A49" s="5"/>
      <c r="B49" s="4"/>
      <c r="C49" s="4"/>
      <c r="D49" s="4"/>
      <c r="E49" s="4"/>
      <c r="F49" s="4"/>
      <c r="G49" s="4"/>
    </row>
    <row r="50" spans="1:7">
      <c r="A50" s="5"/>
      <c r="B50" s="4"/>
      <c r="C50" s="4"/>
      <c r="D50" s="4"/>
      <c r="E50" s="4"/>
      <c r="F50" s="4"/>
      <c r="G50" s="4"/>
    </row>
    <row r="51" spans="1:7">
      <c r="A51" s="5"/>
      <c r="B51" s="4"/>
      <c r="C51" s="4"/>
      <c r="D51" s="4"/>
      <c r="E51" s="4"/>
      <c r="F51" s="4"/>
      <c r="G51" s="4"/>
    </row>
    <row r="52" spans="1:7">
      <c r="A52" s="5"/>
      <c r="B52" s="4"/>
      <c r="C52" s="4"/>
      <c r="D52" s="4"/>
      <c r="E52" s="4"/>
      <c r="F52" s="4"/>
      <c r="G52" s="4"/>
    </row>
    <row r="53" spans="1:7">
      <c r="A53" s="5"/>
      <c r="B53" s="4"/>
      <c r="C53" s="4"/>
      <c r="D53" s="4"/>
      <c r="E53" s="4"/>
      <c r="F53" s="4"/>
      <c r="G53" s="4"/>
    </row>
    <row r="54" spans="1:7">
      <c r="A54" s="5"/>
      <c r="B54" s="4"/>
      <c r="C54" s="4"/>
      <c r="D54" s="4"/>
      <c r="E54" s="4"/>
      <c r="F54" s="4"/>
      <c r="G54" s="4"/>
    </row>
    <row r="55" spans="1:7">
      <c r="A55" s="5"/>
      <c r="B55" s="4"/>
      <c r="C55" s="4"/>
      <c r="D55" s="4"/>
      <c r="E55" s="4"/>
      <c r="F55" s="4"/>
      <c r="G55" s="4"/>
    </row>
    <row r="56" spans="1:7">
      <c r="A56" s="5"/>
      <c r="B56" s="4"/>
      <c r="C56" s="4"/>
      <c r="D56" s="4"/>
      <c r="E56" s="4"/>
      <c r="F56" s="4"/>
      <c r="G56" s="4"/>
    </row>
    <row r="57" spans="1:7">
      <c r="A57" s="5"/>
      <c r="B57" s="4"/>
      <c r="C57" s="4"/>
      <c r="D57" s="4"/>
      <c r="E57" s="4"/>
      <c r="F57" s="4"/>
      <c r="G57" s="4"/>
    </row>
    <row r="58" spans="1:7">
      <c r="A58" s="5"/>
      <c r="B58" s="4"/>
      <c r="C58" s="4"/>
      <c r="D58" s="4"/>
      <c r="E58" s="4"/>
      <c r="F58" s="4"/>
      <c r="G58" s="4"/>
    </row>
    <row r="59" spans="1:7">
      <c r="A59" s="5"/>
      <c r="B59" s="4"/>
      <c r="C59" s="4"/>
      <c r="D59" s="4"/>
      <c r="E59" s="4"/>
      <c r="F59" s="4"/>
      <c r="G59" s="4"/>
    </row>
    <row r="60" spans="1:7">
      <c r="A60" s="5"/>
      <c r="B60" s="4"/>
      <c r="C60" s="4"/>
      <c r="D60" s="4"/>
      <c r="E60" s="4"/>
      <c r="F60" s="4"/>
      <c r="G60" s="4"/>
    </row>
    <row r="61" spans="1:7">
      <c r="A61" s="5"/>
      <c r="B61" s="4"/>
      <c r="C61" s="4"/>
      <c r="D61" s="4"/>
      <c r="E61" s="4"/>
      <c r="F61" s="4"/>
      <c r="G61" s="4"/>
    </row>
    <row r="62" spans="1:7">
      <c r="A62" s="5"/>
      <c r="B62" s="4"/>
      <c r="C62" s="4"/>
      <c r="D62" s="4"/>
      <c r="E62" s="4"/>
      <c r="F62" s="4"/>
      <c r="G62" s="4"/>
    </row>
    <row r="63" spans="1:7">
      <c r="A63" s="5"/>
      <c r="B63" s="4"/>
      <c r="C63" s="4"/>
      <c r="D63" s="4"/>
      <c r="E63" s="4"/>
      <c r="F63" s="4"/>
      <c r="G63" s="4"/>
    </row>
    <row r="64" spans="1:7">
      <c r="A64" s="5"/>
      <c r="B64" s="4"/>
      <c r="C64" s="4"/>
      <c r="D64" s="4"/>
      <c r="E64" s="4"/>
      <c r="F64" s="4"/>
      <c r="G64" s="4"/>
    </row>
    <row r="65" spans="1:7">
      <c r="A65" s="5"/>
      <c r="B65" s="4"/>
      <c r="C65" s="4"/>
      <c r="D65" s="4"/>
      <c r="E65" s="4"/>
      <c r="F65" s="4"/>
      <c r="G65" s="4"/>
    </row>
    <row r="66" spans="1:7">
      <c r="A66" s="5"/>
      <c r="B66" s="4"/>
      <c r="C66" s="4"/>
      <c r="D66" s="4"/>
      <c r="E66" s="4"/>
      <c r="F66" s="4"/>
      <c r="G66" s="4"/>
    </row>
    <row r="67" spans="1:7">
      <c r="A67" s="5"/>
      <c r="B67" s="4"/>
      <c r="C67" s="4"/>
      <c r="D67" s="4"/>
      <c r="E67" s="4"/>
      <c r="F67" s="4"/>
      <c r="G67" s="4"/>
    </row>
    <row r="68" spans="1:7">
      <c r="A68" s="5"/>
      <c r="B68" s="4"/>
      <c r="C68" s="4"/>
      <c r="D68" s="4"/>
      <c r="E68" s="4"/>
      <c r="F68" s="4"/>
      <c r="G68" s="4"/>
    </row>
    <row r="69" spans="1:7">
      <c r="A69" s="5"/>
      <c r="B69" s="4"/>
      <c r="C69" s="4"/>
      <c r="D69" s="4"/>
      <c r="E69" s="4"/>
      <c r="F69" s="4"/>
      <c r="G69" s="4"/>
    </row>
    <row r="70" spans="1:7">
      <c r="A70" s="5"/>
      <c r="B70" s="4"/>
      <c r="C70" s="4"/>
      <c r="D70" s="4"/>
      <c r="E70" s="4"/>
      <c r="F70" s="4"/>
      <c r="G70" s="4"/>
    </row>
    <row r="71" spans="1:7">
      <c r="A71" s="5"/>
      <c r="B71" s="4"/>
      <c r="C71" s="4"/>
      <c r="D71" s="4"/>
      <c r="E71" s="4"/>
      <c r="F71" s="4"/>
      <c r="G71" s="4"/>
    </row>
    <row r="72" spans="1:7">
      <c r="A72" s="5"/>
      <c r="B72" s="4"/>
      <c r="C72" s="4"/>
      <c r="D72" s="4"/>
      <c r="E72" s="4"/>
      <c r="F72" s="4"/>
      <c r="G72" s="4"/>
    </row>
    <row r="73" spans="1:7">
      <c r="A73" s="5"/>
      <c r="B73" s="4"/>
      <c r="C73" s="4"/>
      <c r="D73" s="4"/>
      <c r="E73" s="4"/>
      <c r="F73" s="4"/>
      <c r="G73" s="4"/>
    </row>
    <row r="74" spans="1:7">
      <c r="A74" s="5"/>
      <c r="B74" s="4"/>
      <c r="C74" s="4"/>
      <c r="D74" s="4"/>
      <c r="E74" s="4"/>
      <c r="F74" s="4"/>
      <c r="G74" s="4"/>
    </row>
    <row r="75" spans="1:7">
      <c r="A75" s="5"/>
      <c r="B75" s="4"/>
      <c r="C75" s="4"/>
      <c r="D75" s="4"/>
      <c r="E75" s="4"/>
      <c r="F75" s="4"/>
      <c r="G75" s="4"/>
    </row>
    <row r="76" spans="1:7">
      <c r="A76" s="5"/>
      <c r="B76" s="4"/>
      <c r="C76" s="4"/>
      <c r="D76" s="4"/>
      <c r="E76" s="4"/>
      <c r="F76" s="4"/>
      <c r="G76" s="4"/>
    </row>
    <row r="77" spans="1:7">
      <c r="A77" s="5"/>
      <c r="B77" s="4"/>
      <c r="C77" s="4"/>
      <c r="D77" s="4"/>
      <c r="E77" s="4"/>
      <c r="F77" s="4"/>
      <c r="G77" s="4"/>
    </row>
    <row r="78" spans="1:7">
      <c r="A78" s="5"/>
      <c r="B78" s="4"/>
      <c r="C78" s="4"/>
      <c r="D78" s="4"/>
      <c r="E78" s="4"/>
      <c r="F78" s="4"/>
      <c r="G78" s="4"/>
    </row>
    <row r="79" spans="1:7">
      <c r="A79" s="5"/>
      <c r="B79" s="4"/>
      <c r="C79" s="4"/>
      <c r="D79" s="4"/>
      <c r="E79" s="4"/>
      <c r="F79" s="4"/>
      <c r="G79" s="4"/>
    </row>
    <row r="80" spans="1:7">
      <c r="A80" s="5"/>
      <c r="B80" s="4"/>
      <c r="C80" s="4"/>
      <c r="D80" s="4"/>
      <c r="E80" s="4"/>
      <c r="F80" s="4"/>
      <c r="G80" s="4"/>
    </row>
    <row r="81" spans="1:7">
      <c r="A81" s="5"/>
      <c r="B81" s="4"/>
      <c r="C81" s="4"/>
      <c r="D81" s="4"/>
      <c r="E81" s="4"/>
      <c r="F81" s="4"/>
      <c r="G81" s="4"/>
    </row>
    <row r="82" spans="1:7">
      <c r="A82" s="5"/>
      <c r="B82" s="4"/>
      <c r="C82" s="4"/>
      <c r="D82" s="4"/>
      <c r="E82" s="4"/>
      <c r="F82" s="4"/>
      <c r="G82" s="4"/>
    </row>
    <row r="83" spans="1:7">
      <c r="A83" s="5"/>
      <c r="B83" s="4"/>
      <c r="C83" s="4"/>
      <c r="D83" s="4"/>
      <c r="E83" s="4"/>
      <c r="F83" s="4"/>
      <c r="G83" s="4"/>
    </row>
    <row r="84" spans="1:7">
      <c r="A84" s="5"/>
      <c r="B84" s="4"/>
      <c r="C84" s="4"/>
      <c r="D84" s="4"/>
      <c r="E84" s="4"/>
      <c r="F84" s="4"/>
      <c r="G84" s="4"/>
    </row>
    <row r="85" spans="1:7">
      <c r="A85" s="5"/>
      <c r="B85" s="4"/>
      <c r="C85" s="4"/>
      <c r="D85" s="4"/>
      <c r="E85" s="4"/>
      <c r="F85" s="4"/>
      <c r="G85" s="4"/>
    </row>
    <row r="86" spans="1:7">
      <c r="A86" s="5"/>
      <c r="B86" s="4"/>
      <c r="C86" s="4"/>
      <c r="D86" s="4"/>
      <c r="E86" s="4"/>
      <c r="F86" s="4"/>
      <c r="G86" s="4"/>
    </row>
    <row r="87" spans="1:7">
      <c r="A87" s="5"/>
      <c r="B87" s="4"/>
      <c r="C87" s="4"/>
      <c r="D87" s="4"/>
      <c r="E87" s="4"/>
      <c r="F87" s="4"/>
      <c r="G87" s="4"/>
    </row>
    <row r="88" spans="1:7">
      <c r="A88" s="5"/>
      <c r="B88" s="4"/>
      <c r="C88" s="4"/>
      <c r="D88" s="4"/>
      <c r="E88" s="4"/>
      <c r="F88" s="4"/>
      <c r="G88" s="4"/>
    </row>
    <row r="89" spans="1:7">
      <c r="A89" s="5"/>
      <c r="B89" s="4"/>
      <c r="C89" s="4"/>
      <c r="D89" s="4"/>
      <c r="E89" s="4"/>
      <c r="F89" s="4"/>
      <c r="G89" s="4"/>
    </row>
    <row r="90" spans="1:7">
      <c r="A90" s="5"/>
      <c r="B90" s="4"/>
      <c r="C90" s="4"/>
      <c r="D90" s="4"/>
      <c r="E90" s="4"/>
      <c r="F90" s="4"/>
      <c r="G90" s="4"/>
    </row>
    <row r="91" spans="1:7">
      <c r="A91" s="5"/>
      <c r="B91" s="4"/>
      <c r="C91" s="4"/>
      <c r="D91" s="4"/>
      <c r="E91" s="4"/>
      <c r="F91" s="4"/>
      <c r="G91" s="4"/>
    </row>
    <row r="92" spans="1:7">
      <c r="A92" s="5"/>
      <c r="B92" s="4"/>
      <c r="C92" s="4"/>
      <c r="D92" s="4"/>
      <c r="E92" s="4"/>
      <c r="F92" s="4"/>
      <c r="G92" s="4"/>
    </row>
    <row r="93" spans="1:7">
      <c r="A93" s="5"/>
      <c r="B93" s="4"/>
      <c r="C93" s="4"/>
      <c r="D93" s="4"/>
      <c r="E93" s="4"/>
      <c r="F93" s="4"/>
      <c r="G93" s="4"/>
    </row>
    <row r="94" spans="1:7">
      <c r="A94" s="5"/>
      <c r="B94" s="4"/>
      <c r="C94" s="4"/>
      <c r="D94" s="4"/>
      <c r="E94" s="4"/>
      <c r="F94" s="4"/>
      <c r="G94" s="4"/>
    </row>
    <row r="95" spans="1:7">
      <c r="A95" s="5"/>
      <c r="B95" s="4"/>
      <c r="C95" s="4"/>
      <c r="D95" s="4"/>
      <c r="E95" s="4"/>
      <c r="F95" s="4"/>
      <c r="G95" s="4"/>
    </row>
    <row r="96" spans="1:7">
      <c r="A96" s="5"/>
      <c r="B96" s="4"/>
      <c r="C96" s="4"/>
      <c r="D96" s="4"/>
      <c r="E96" s="4"/>
      <c r="F96" s="4"/>
      <c r="G96" s="4"/>
    </row>
    <row r="97" spans="1:7">
      <c r="A97" s="5"/>
      <c r="B97" s="4"/>
      <c r="C97" s="4"/>
      <c r="D97" s="4"/>
      <c r="E97" s="4"/>
      <c r="F97" s="4"/>
      <c r="G97" s="4"/>
    </row>
    <row r="98" spans="1:7">
      <c r="A98" s="5"/>
      <c r="B98" s="4"/>
      <c r="C98" s="4"/>
      <c r="D98" s="4"/>
      <c r="E98" s="4"/>
      <c r="F98" s="4"/>
      <c r="G98" s="4"/>
    </row>
    <row r="99" spans="1:7">
      <c r="A99" s="5"/>
      <c r="B99" s="4"/>
      <c r="C99" s="4"/>
      <c r="D99" s="4"/>
      <c r="E99" s="4"/>
      <c r="F99" s="4"/>
      <c r="G99" s="4"/>
    </row>
    <row r="100" spans="1:7">
      <c r="A100" s="5"/>
      <c r="B100" s="4"/>
      <c r="C100" s="4"/>
      <c r="D100" s="4"/>
      <c r="E100" s="4"/>
      <c r="F100" s="4"/>
      <c r="G100" s="4"/>
    </row>
    <row r="101" spans="1:7">
      <c r="A101" s="5"/>
      <c r="B101" s="4"/>
      <c r="C101" s="4"/>
      <c r="D101" s="4"/>
      <c r="E101" s="4"/>
      <c r="F101" s="4"/>
      <c r="G101" s="4"/>
    </row>
    <row r="102" spans="1:7">
      <c r="A102" s="5"/>
      <c r="B102" s="4"/>
      <c r="C102" s="4"/>
      <c r="D102" s="4"/>
      <c r="E102" s="4"/>
      <c r="F102" s="4"/>
      <c r="G102" s="4"/>
    </row>
    <row r="103" spans="1:7">
      <c r="A103" s="5"/>
      <c r="B103" s="4"/>
      <c r="C103" s="4"/>
      <c r="D103" s="4"/>
      <c r="E103" s="4"/>
      <c r="F103" s="4"/>
      <c r="G103" s="4"/>
    </row>
    <row r="104" spans="1:7">
      <c r="A104" s="5"/>
      <c r="B104" s="4"/>
      <c r="C104" s="4"/>
      <c r="D104" s="4"/>
      <c r="E104" s="4"/>
      <c r="F104" s="4"/>
      <c r="G104" s="4"/>
    </row>
    <row r="105" spans="1:7">
      <c r="A105" s="5"/>
      <c r="B105" s="4"/>
      <c r="C105" s="4"/>
      <c r="D105" s="4"/>
      <c r="E105" s="4"/>
      <c r="F105" s="4"/>
      <c r="G105" s="4"/>
    </row>
    <row r="106" spans="1:7">
      <c r="A106" s="5"/>
      <c r="B106" s="4"/>
      <c r="C106" s="4"/>
      <c r="D106" s="4"/>
      <c r="E106" s="4"/>
      <c r="F106" s="4"/>
      <c r="G106" s="4"/>
    </row>
    <row r="107" spans="1:7">
      <c r="A107" s="5"/>
      <c r="B107" s="4"/>
      <c r="C107" s="4"/>
      <c r="D107" s="4"/>
      <c r="E107" s="4"/>
      <c r="F107" s="4"/>
      <c r="G107" s="4"/>
    </row>
    <row r="108" spans="1:7">
      <c r="A108" s="5"/>
      <c r="B108" s="4"/>
      <c r="C108" s="4"/>
      <c r="D108" s="4"/>
      <c r="E108" s="4"/>
      <c r="F108" s="4"/>
      <c r="G108" s="4"/>
    </row>
    <row r="109" spans="1:7">
      <c r="A109" s="5"/>
      <c r="B109" s="4"/>
      <c r="C109" s="4"/>
      <c r="D109" s="4"/>
      <c r="E109" s="4"/>
      <c r="F109" s="4"/>
      <c r="G109" s="4"/>
    </row>
    <row r="110" spans="1:7">
      <c r="A110" s="5"/>
      <c r="B110" s="4"/>
      <c r="C110" s="4"/>
      <c r="D110" s="4"/>
      <c r="E110" s="4"/>
      <c r="F110" s="4"/>
      <c r="G110" s="4"/>
    </row>
    <row r="111" spans="1:7">
      <c r="A111" s="5"/>
      <c r="B111" s="4"/>
      <c r="C111" s="4"/>
      <c r="D111" s="4"/>
      <c r="E111" s="4"/>
      <c r="F111" s="4"/>
      <c r="G111" s="4"/>
    </row>
    <row r="112" spans="1:7">
      <c r="A112" s="5"/>
      <c r="B112" s="4"/>
      <c r="C112" s="4"/>
      <c r="D112" s="4"/>
      <c r="E112" s="4"/>
      <c r="F112" s="4"/>
      <c r="G112" s="4"/>
    </row>
    <row r="113" spans="1:7">
      <c r="A113" s="5"/>
      <c r="B113" s="4"/>
      <c r="C113" s="4"/>
      <c r="D113" s="4"/>
      <c r="E113" s="4"/>
      <c r="F113" s="4"/>
      <c r="G113" s="4"/>
    </row>
    <row r="114" spans="1:7">
      <c r="A114" s="5"/>
      <c r="B114" s="4"/>
      <c r="C114" s="4"/>
      <c r="D114" s="4"/>
      <c r="E114" s="4"/>
      <c r="F114" s="4"/>
      <c r="G114" s="4"/>
    </row>
    <row r="115" spans="1:7">
      <c r="A115" s="5"/>
      <c r="B115" s="4"/>
      <c r="C115" s="4"/>
      <c r="D115" s="4"/>
      <c r="E115" s="4"/>
      <c r="F115" s="4"/>
      <c r="G115" s="4"/>
    </row>
    <row r="116" spans="1:7">
      <c r="A116" s="5"/>
      <c r="B116" s="4"/>
      <c r="C116" s="4"/>
      <c r="D116" s="4"/>
      <c r="E116" s="4"/>
      <c r="F116" s="4"/>
      <c r="G116" s="4"/>
    </row>
    <row r="117" spans="1:7">
      <c r="A117" s="5"/>
      <c r="B117" s="4"/>
      <c r="C117" s="4"/>
      <c r="D117" s="4"/>
      <c r="E117" s="4"/>
      <c r="F117" s="4"/>
      <c r="G117" s="4"/>
    </row>
    <row r="118" spans="1:7">
      <c r="A118" s="5"/>
      <c r="B118" s="4"/>
      <c r="C118" s="4"/>
      <c r="D118" s="4"/>
      <c r="E118" s="4"/>
      <c r="F118" s="4"/>
      <c r="G118" s="4"/>
    </row>
    <row r="119" spans="1:7">
      <c r="A119" s="5"/>
      <c r="B119" s="4"/>
      <c r="C119" s="4"/>
      <c r="D119" s="4"/>
      <c r="E119" s="4"/>
      <c r="F119" s="4"/>
      <c r="G119" s="4"/>
    </row>
    <row r="120" spans="1:7">
      <c r="A120" s="5"/>
      <c r="B120" s="4"/>
      <c r="C120" s="4"/>
      <c r="D120" s="4"/>
      <c r="E120" s="4"/>
      <c r="F120" s="4"/>
      <c r="G120" s="4"/>
    </row>
    <row r="121" spans="1:7">
      <c r="A121" s="5"/>
      <c r="B121" s="4"/>
      <c r="C121" s="4"/>
      <c r="D121" s="4"/>
      <c r="E121" s="4"/>
      <c r="F121" s="4"/>
      <c r="G121" s="4"/>
    </row>
    <row r="122" spans="1:7">
      <c r="A122" s="5"/>
      <c r="B122" s="4"/>
      <c r="C122" s="4"/>
      <c r="D122" s="4"/>
      <c r="E122" s="4"/>
      <c r="F122" s="4"/>
      <c r="G122" s="4"/>
    </row>
    <row r="123" spans="1:7">
      <c r="A123" s="5"/>
      <c r="B123" s="4"/>
      <c r="C123" s="4"/>
      <c r="D123" s="4"/>
      <c r="E123" s="4"/>
      <c r="F123" s="4"/>
      <c r="G123" s="4"/>
    </row>
    <row r="124" spans="1:7">
      <c r="A124" s="5"/>
      <c r="B124" s="4"/>
      <c r="C124" s="4"/>
      <c r="D124" s="4"/>
      <c r="E124" s="4"/>
      <c r="F124" s="4"/>
      <c r="G124" s="4"/>
    </row>
    <row r="125" spans="1:7">
      <c r="A125" s="5"/>
      <c r="B125" s="4"/>
      <c r="C125" s="4"/>
      <c r="D125" s="4"/>
      <c r="E125" s="4"/>
      <c r="F125" s="4"/>
      <c r="G125" s="4"/>
    </row>
    <row r="126" spans="1:7">
      <c r="A126" s="5"/>
      <c r="B126" s="4"/>
      <c r="C126" s="4"/>
      <c r="D126" s="4"/>
      <c r="E126" s="4"/>
      <c r="F126" s="4"/>
      <c r="G126" s="4"/>
    </row>
    <row r="127" spans="1:7">
      <c r="A127" s="5"/>
      <c r="B127" s="4"/>
      <c r="C127" s="4"/>
      <c r="D127" s="4"/>
      <c r="E127" s="4"/>
      <c r="F127" s="4"/>
      <c r="G127" s="4"/>
    </row>
    <row r="128" spans="1:7">
      <c r="A128" s="5"/>
      <c r="B128" s="4"/>
      <c r="C128" s="4"/>
      <c r="D128" s="4"/>
      <c r="E128" s="4"/>
      <c r="F128" s="4"/>
      <c r="G128" s="4"/>
    </row>
    <row r="129" spans="1:7">
      <c r="A129" s="5"/>
      <c r="B129" s="4"/>
      <c r="C129" s="4"/>
      <c r="D129" s="4"/>
      <c r="E129" s="4"/>
      <c r="F129" s="4"/>
      <c r="G129" s="4"/>
    </row>
    <row r="130" spans="1:7">
      <c r="A130" s="5"/>
      <c r="B130" s="4"/>
      <c r="C130" s="4"/>
      <c r="D130" s="4"/>
      <c r="E130" s="4"/>
      <c r="F130" s="4"/>
      <c r="G130" s="4"/>
    </row>
    <row r="131" spans="1:7">
      <c r="A131" s="5"/>
      <c r="B131" s="4"/>
      <c r="C131" s="4"/>
      <c r="D131" s="4"/>
      <c r="E131" s="4"/>
      <c r="F131" s="4"/>
      <c r="G131" s="4"/>
    </row>
    <row r="132" spans="1:7">
      <c r="A132" s="5"/>
      <c r="B132" s="4"/>
      <c r="C132" s="4"/>
      <c r="D132" s="4"/>
      <c r="E132" s="4"/>
      <c r="F132" s="4"/>
      <c r="G132" s="4"/>
    </row>
    <row r="133" spans="1:7">
      <c r="A133" s="5"/>
      <c r="B133" s="4"/>
      <c r="C133" s="4"/>
      <c r="D133" s="4"/>
      <c r="E133" s="4"/>
      <c r="F133" s="4"/>
      <c r="G133" s="4"/>
    </row>
    <row r="134" spans="1:7">
      <c r="A134" s="5"/>
      <c r="B134" s="4"/>
      <c r="C134" s="4"/>
      <c r="D134" s="4"/>
      <c r="E134" s="4"/>
      <c r="F134" s="4"/>
      <c r="G134" s="4"/>
    </row>
    <row r="135" spans="1:7">
      <c r="A135" s="5"/>
      <c r="B135" s="4"/>
      <c r="C135" s="4"/>
      <c r="D135" s="4"/>
      <c r="E135" s="4"/>
      <c r="F135" s="4"/>
      <c r="G135" s="4"/>
    </row>
    <row r="136" spans="1:7">
      <c r="A136" s="5"/>
      <c r="B136" s="4"/>
      <c r="C136" s="4"/>
      <c r="D136" s="4"/>
      <c r="E136" s="4"/>
      <c r="F136" s="4"/>
      <c r="G136" s="4"/>
    </row>
    <row r="137" spans="1:7">
      <c r="A137" s="5"/>
      <c r="B137" s="4"/>
      <c r="C137" s="4"/>
      <c r="D137" s="4"/>
      <c r="E137" s="4"/>
      <c r="F137" s="4"/>
      <c r="G137" s="4"/>
    </row>
    <row r="138" spans="1:7">
      <c r="A138" s="5"/>
      <c r="B138" s="4"/>
      <c r="C138" s="4"/>
      <c r="D138" s="4"/>
      <c r="E138" s="4"/>
      <c r="F138" s="4"/>
      <c r="G138" s="4"/>
    </row>
    <row r="139" spans="1:7">
      <c r="A139" s="5"/>
      <c r="B139" s="4"/>
      <c r="C139" s="4"/>
      <c r="D139" s="4"/>
      <c r="E139" s="4"/>
      <c r="F139" s="4"/>
      <c r="G139" s="4"/>
    </row>
    <row r="140" spans="1:7">
      <c r="A140" s="5"/>
      <c r="B140" s="4"/>
      <c r="C140" s="4"/>
      <c r="D140" s="4"/>
      <c r="E140" s="4"/>
      <c r="F140" s="4"/>
      <c r="G140" s="4"/>
    </row>
    <row r="141" spans="1:7">
      <c r="A141" s="5"/>
      <c r="B141" s="4"/>
      <c r="C141" s="4"/>
      <c r="D141" s="4"/>
      <c r="E141" s="4"/>
      <c r="F141" s="4"/>
      <c r="G141" s="4"/>
    </row>
    <row r="142" spans="1:7">
      <c r="A142" s="5"/>
      <c r="B142" s="4"/>
      <c r="C142" s="4"/>
      <c r="D142" s="4"/>
      <c r="E142" s="4"/>
      <c r="F142" s="4"/>
      <c r="G142" s="4"/>
    </row>
    <row r="143" spans="1:7">
      <c r="A143" s="5"/>
      <c r="B143" s="4"/>
      <c r="C143" s="4"/>
      <c r="D143" s="4"/>
      <c r="E143" s="4"/>
      <c r="F143" s="4"/>
      <c r="G143" s="4"/>
    </row>
    <row r="144" spans="1:7">
      <c r="A144" s="5"/>
      <c r="B144" s="4"/>
      <c r="C144" s="4"/>
      <c r="D144" s="4"/>
      <c r="E144" s="4"/>
      <c r="F144" s="4"/>
      <c r="G144" s="4"/>
    </row>
    <row r="145" spans="1:7">
      <c r="A145" s="5"/>
      <c r="B145" s="4"/>
      <c r="C145" s="4"/>
      <c r="D145" s="4"/>
      <c r="E145" s="4"/>
      <c r="F145" s="4"/>
      <c r="G145" s="4"/>
    </row>
    <row r="146" spans="1:7">
      <c r="A146" s="5"/>
      <c r="B146" s="4"/>
      <c r="C146" s="4"/>
      <c r="D146" s="4"/>
      <c r="E146" s="4"/>
      <c r="F146" s="4"/>
      <c r="G146" s="4"/>
    </row>
    <row r="147" spans="1:7">
      <c r="A147" s="5"/>
      <c r="B147" s="4"/>
      <c r="C147" s="4"/>
      <c r="D147" s="4"/>
      <c r="E147" s="4"/>
      <c r="F147" s="4"/>
      <c r="G147" s="4"/>
    </row>
    <row r="148" spans="1:7">
      <c r="A148" s="5"/>
      <c r="B148" s="4"/>
      <c r="C148" s="4"/>
      <c r="D148" s="4"/>
      <c r="E148" s="4"/>
      <c r="F148" s="4"/>
      <c r="G148" s="4"/>
    </row>
    <row r="149" spans="1:7">
      <c r="A149" s="5"/>
      <c r="B149" s="4"/>
      <c r="C149" s="4"/>
      <c r="D149" s="4"/>
      <c r="E149" s="4"/>
      <c r="F149" s="4"/>
      <c r="G149" s="4"/>
    </row>
    <row r="150" spans="1:7">
      <c r="A150" s="5"/>
      <c r="B150" s="4"/>
      <c r="C150" s="4"/>
      <c r="D150" s="4"/>
      <c r="E150" s="4"/>
      <c r="F150" s="4"/>
      <c r="G150" s="4"/>
    </row>
  </sheetData>
  <mergeCells count="4">
    <mergeCell ref="F3:F4"/>
    <mergeCell ref="G3:G4"/>
    <mergeCell ref="A3:D3"/>
    <mergeCell ref="E3:E4"/>
  </mergeCells>
  <dataValidations count="1">
    <dataValidation type="list" allowBlank="1" showInputMessage="1" showErrorMessage="1" sqref="A5:A150">
      <formula1>$I$10:$I$20</formula1>
    </dataValidation>
  </dataValidations>
  <pageMargins left="0.31" right="0.2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0"/>
  <sheetViews>
    <sheetView tabSelected="1" view="pageBreakPreview" zoomScale="130" zoomScaleNormal="130" zoomScaleSheetLayoutView="130" workbookViewId="0">
      <selection activeCell="B7" sqref="B7"/>
    </sheetView>
  </sheetViews>
  <sheetFormatPr defaultColWidth="9.140625" defaultRowHeight="18.75"/>
  <cols>
    <col min="1" max="1" width="4" style="2" customWidth="1"/>
    <col min="2" max="2" width="23.5703125" style="2" customWidth="1"/>
    <col min="3" max="3" width="9.85546875" style="2" customWidth="1"/>
    <col min="4" max="7" width="20.7109375" style="2" customWidth="1"/>
    <col min="8" max="8" width="13.85546875" style="2" bestFit="1" customWidth="1"/>
    <col min="9" max="9" width="12.85546875" style="2" bestFit="1" customWidth="1"/>
    <col min="10" max="10" width="10.42578125" style="2" bestFit="1" customWidth="1"/>
    <col min="11" max="11" width="10" style="2" bestFit="1" customWidth="1"/>
    <col min="12" max="13" width="9.140625" style="2"/>
    <col min="14" max="14" width="9.140625" style="2" hidden="1" customWidth="1"/>
    <col min="15" max="16384" width="9.140625" style="2"/>
  </cols>
  <sheetData>
    <row r="1" spans="1:14" ht="24">
      <c r="A1" s="1" t="s">
        <v>0</v>
      </c>
      <c r="B1" s="1"/>
      <c r="C1" s="1"/>
      <c r="D1" s="1"/>
    </row>
    <row r="2" spans="1:14" ht="18.75" customHeight="1"/>
    <row r="3" spans="1:14" ht="21.75" customHeight="1">
      <c r="A3" s="12" t="s">
        <v>1</v>
      </c>
      <c r="B3" s="12" t="s">
        <v>2</v>
      </c>
      <c r="C3" s="7" t="s">
        <v>11</v>
      </c>
      <c r="D3" s="9" t="s">
        <v>30</v>
      </c>
      <c r="E3" s="9"/>
      <c r="F3" s="9"/>
      <c r="G3" s="9"/>
      <c r="H3" s="7" t="s">
        <v>12</v>
      </c>
      <c r="I3" s="7" t="s">
        <v>13</v>
      </c>
      <c r="J3" s="10" t="s">
        <v>14</v>
      </c>
      <c r="K3" s="7" t="s">
        <v>15</v>
      </c>
      <c r="L3" s="7" t="s">
        <v>16</v>
      </c>
    </row>
    <row r="4" spans="1:14" ht="21.75" customHeight="1">
      <c r="A4" s="8"/>
      <c r="B4" s="8"/>
      <c r="C4" s="8"/>
      <c r="D4" s="3" t="s">
        <v>6</v>
      </c>
      <c r="E4" s="3" t="s">
        <v>3</v>
      </c>
      <c r="F4" s="3" t="s">
        <v>4</v>
      </c>
      <c r="G4" s="3" t="s">
        <v>5</v>
      </c>
      <c r="H4" s="8"/>
      <c r="I4" s="8"/>
      <c r="J4" s="11"/>
      <c r="K4" s="8"/>
      <c r="L4" s="8"/>
      <c r="N4" s="2" t="s">
        <v>7</v>
      </c>
    </row>
    <row r="5" spans="1:14">
      <c r="A5" s="6">
        <v>1</v>
      </c>
      <c r="B5" s="4"/>
      <c r="C5" s="5"/>
      <c r="D5" s="5"/>
      <c r="E5" s="5"/>
      <c r="F5" s="5"/>
      <c r="G5" s="5"/>
      <c r="H5" s="5"/>
      <c r="I5" s="5"/>
      <c r="J5" s="5"/>
      <c r="K5" s="5"/>
      <c r="L5" s="5"/>
      <c r="N5" s="2" t="s">
        <v>8</v>
      </c>
    </row>
    <row r="6" spans="1:14">
      <c r="A6" s="6">
        <v>2</v>
      </c>
      <c r="B6" s="4"/>
      <c r="C6" s="5"/>
      <c r="D6" s="5"/>
      <c r="E6" s="5"/>
      <c r="F6" s="5"/>
      <c r="G6" s="5"/>
      <c r="H6" s="5"/>
      <c r="I6" s="5"/>
      <c r="J6" s="5"/>
      <c r="K6" s="5"/>
      <c r="L6" s="5"/>
      <c r="N6" s="2" t="s">
        <v>9</v>
      </c>
    </row>
    <row r="7" spans="1:14">
      <c r="A7" s="6">
        <v>3</v>
      </c>
      <c r="B7" s="4"/>
      <c r="C7" s="4"/>
      <c r="D7" s="5"/>
      <c r="E7" s="4"/>
      <c r="F7" s="4"/>
      <c r="G7" s="4"/>
      <c r="H7" s="4"/>
      <c r="I7" s="4"/>
      <c r="J7" s="5"/>
      <c r="K7" s="4"/>
      <c r="L7" s="4"/>
      <c r="N7" s="2" t="s">
        <v>10</v>
      </c>
    </row>
    <row r="8" spans="1:14">
      <c r="A8" s="6">
        <v>4</v>
      </c>
      <c r="B8" s="4"/>
      <c r="C8" s="4"/>
      <c r="D8" s="5"/>
      <c r="E8" s="4"/>
      <c r="F8" s="4"/>
      <c r="G8" s="4"/>
      <c r="H8" s="4"/>
      <c r="I8" s="4"/>
      <c r="J8" s="5"/>
      <c r="K8" s="4"/>
      <c r="L8" s="4"/>
    </row>
    <row r="9" spans="1:14">
      <c r="A9" s="6">
        <v>5</v>
      </c>
      <c r="B9" s="4"/>
      <c r="C9" s="4"/>
      <c r="D9" s="5"/>
      <c r="E9" s="4"/>
      <c r="F9" s="4"/>
      <c r="G9" s="4"/>
      <c r="H9" s="4"/>
      <c r="I9" s="4"/>
      <c r="J9" s="5"/>
      <c r="K9" s="4"/>
      <c r="L9" s="4"/>
      <c r="N9" s="2" t="s">
        <v>7</v>
      </c>
    </row>
    <row r="10" spans="1:14">
      <c r="A10" s="6">
        <v>6</v>
      </c>
      <c r="B10" s="4"/>
      <c r="C10" s="4"/>
      <c r="D10" s="5"/>
      <c r="E10" s="4"/>
      <c r="F10" s="4"/>
      <c r="G10" s="4"/>
      <c r="H10" s="4"/>
      <c r="I10" s="4"/>
      <c r="J10" s="5"/>
      <c r="K10" s="4"/>
      <c r="L10" s="4"/>
      <c r="N10" s="2" t="s">
        <v>17</v>
      </c>
    </row>
    <row r="11" spans="1:14">
      <c r="A11" s="6">
        <v>7</v>
      </c>
      <c r="B11" s="4"/>
      <c r="C11" s="4"/>
      <c r="D11" s="5"/>
      <c r="E11" s="4"/>
      <c r="F11" s="4"/>
      <c r="G11" s="4"/>
      <c r="H11" s="4"/>
      <c r="I11" s="4"/>
      <c r="J11" s="5"/>
      <c r="K11" s="4"/>
      <c r="L11" s="4"/>
      <c r="N11" s="2" t="s">
        <v>18</v>
      </c>
    </row>
    <row r="12" spans="1:14">
      <c r="A12" s="6">
        <v>8</v>
      </c>
      <c r="B12" s="4"/>
      <c r="C12" s="4"/>
      <c r="D12" s="5"/>
      <c r="E12" s="4"/>
      <c r="F12" s="4"/>
      <c r="G12" s="4"/>
      <c r="H12" s="4"/>
      <c r="I12" s="4"/>
      <c r="J12" s="5"/>
      <c r="K12" s="4"/>
      <c r="L12" s="4"/>
      <c r="N12" s="2" t="s">
        <v>19</v>
      </c>
    </row>
    <row r="13" spans="1:14">
      <c r="A13" s="6">
        <v>9</v>
      </c>
      <c r="B13" s="4"/>
      <c r="C13" s="4"/>
      <c r="D13" s="5"/>
      <c r="E13" s="4"/>
      <c r="F13" s="4"/>
      <c r="G13" s="4"/>
      <c r="H13" s="4"/>
      <c r="I13" s="4"/>
      <c r="J13" s="5"/>
      <c r="K13" s="4"/>
      <c r="L13" s="4"/>
      <c r="N13" s="2" t="s">
        <v>20</v>
      </c>
    </row>
    <row r="14" spans="1:14">
      <c r="A14" s="6">
        <v>10</v>
      </c>
      <c r="B14" s="4"/>
      <c r="C14" s="4"/>
      <c r="D14" s="5"/>
      <c r="E14" s="4"/>
      <c r="F14" s="4"/>
      <c r="G14" s="4"/>
      <c r="H14" s="4"/>
      <c r="I14" s="4"/>
      <c r="J14" s="5"/>
      <c r="K14" s="4"/>
      <c r="L14" s="4"/>
      <c r="N14" s="2" t="s">
        <v>21</v>
      </c>
    </row>
    <row r="15" spans="1:14">
      <c r="A15" s="6">
        <v>11</v>
      </c>
      <c r="B15" s="4"/>
      <c r="C15" s="4"/>
      <c r="D15" s="5"/>
      <c r="E15" s="4"/>
      <c r="F15" s="4"/>
      <c r="G15" s="4"/>
      <c r="H15" s="4"/>
      <c r="I15" s="4"/>
      <c r="J15" s="5"/>
      <c r="K15" s="4"/>
      <c r="L15" s="4"/>
      <c r="N15" s="2" t="s">
        <v>22</v>
      </c>
    </row>
    <row r="16" spans="1:14">
      <c r="A16" s="6">
        <v>12</v>
      </c>
      <c r="B16" s="4"/>
      <c r="C16" s="4"/>
      <c r="D16" s="5"/>
      <c r="E16" s="4"/>
      <c r="F16" s="4"/>
      <c r="G16" s="4"/>
      <c r="H16" s="4"/>
      <c r="I16" s="4"/>
      <c r="J16" s="5"/>
      <c r="K16" s="4"/>
      <c r="L16" s="4"/>
      <c r="N16" s="2" t="s">
        <v>23</v>
      </c>
    </row>
    <row r="17" spans="1:14">
      <c r="A17" s="6">
        <v>13</v>
      </c>
      <c r="B17" s="4"/>
      <c r="C17" s="4"/>
      <c r="D17" s="5"/>
      <c r="E17" s="4"/>
      <c r="F17" s="4"/>
      <c r="G17" s="4"/>
      <c r="H17" s="4"/>
      <c r="I17" s="4"/>
      <c r="J17" s="5"/>
      <c r="K17" s="4"/>
      <c r="L17" s="4"/>
      <c r="N17" s="2" t="s">
        <v>24</v>
      </c>
    </row>
    <row r="18" spans="1:14">
      <c r="A18" s="6">
        <v>14</v>
      </c>
      <c r="B18" s="4"/>
      <c r="C18" s="4"/>
      <c r="D18" s="5"/>
      <c r="E18" s="4"/>
      <c r="F18" s="4"/>
      <c r="G18" s="4"/>
      <c r="H18" s="4"/>
      <c r="I18" s="4"/>
      <c r="J18" s="5"/>
      <c r="K18" s="4"/>
      <c r="L18" s="4"/>
      <c r="N18" s="2" t="s">
        <v>25</v>
      </c>
    </row>
    <row r="19" spans="1:14">
      <c r="A19" s="6">
        <v>15</v>
      </c>
      <c r="B19" s="4"/>
      <c r="C19" s="4"/>
      <c r="D19" s="5"/>
      <c r="E19" s="4"/>
      <c r="F19" s="4"/>
      <c r="G19" s="4"/>
      <c r="H19" s="4"/>
      <c r="I19" s="4"/>
      <c r="J19" s="5"/>
      <c r="K19" s="4"/>
      <c r="L19" s="4"/>
      <c r="N19" s="2" t="s">
        <v>26</v>
      </c>
    </row>
    <row r="20" spans="1:14">
      <c r="A20" s="6">
        <v>16</v>
      </c>
      <c r="B20" s="4"/>
      <c r="C20" s="4"/>
      <c r="D20" s="5"/>
      <c r="E20" s="4"/>
      <c r="F20" s="4"/>
      <c r="G20" s="4"/>
      <c r="H20" s="4"/>
      <c r="I20" s="4"/>
      <c r="J20" s="5"/>
      <c r="K20" s="4"/>
      <c r="L20" s="4"/>
      <c r="N20" s="2" t="s">
        <v>27</v>
      </c>
    </row>
    <row r="21" spans="1:14">
      <c r="A21" s="6">
        <v>17</v>
      </c>
      <c r="B21" s="4"/>
      <c r="C21" s="4"/>
      <c r="D21" s="5"/>
      <c r="E21" s="4"/>
      <c r="F21" s="4"/>
      <c r="G21" s="4"/>
      <c r="H21" s="4"/>
      <c r="I21" s="4"/>
      <c r="J21" s="5"/>
      <c r="K21" s="4"/>
      <c r="L21" s="4"/>
    </row>
    <row r="22" spans="1:14">
      <c r="A22" s="6">
        <v>18</v>
      </c>
      <c r="B22" s="4"/>
      <c r="C22" s="4"/>
      <c r="D22" s="5"/>
      <c r="E22" s="4"/>
      <c r="F22" s="4"/>
      <c r="G22" s="4"/>
      <c r="H22" s="4"/>
      <c r="I22" s="4"/>
      <c r="J22" s="5"/>
      <c r="K22" s="4"/>
      <c r="L22" s="4"/>
    </row>
    <row r="23" spans="1:14">
      <c r="A23" s="6">
        <v>19</v>
      </c>
      <c r="B23" s="4"/>
      <c r="C23" s="4"/>
      <c r="D23" s="5"/>
      <c r="E23" s="4"/>
      <c r="F23" s="4"/>
      <c r="G23" s="4"/>
      <c r="H23" s="4"/>
      <c r="I23" s="4"/>
      <c r="J23" s="5"/>
      <c r="K23" s="4"/>
      <c r="L23" s="4"/>
    </row>
    <row r="24" spans="1:14">
      <c r="A24" s="6">
        <v>20</v>
      </c>
      <c r="B24" s="4"/>
      <c r="C24" s="4"/>
      <c r="D24" s="5"/>
      <c r="E24" s="4"/>
      <c r="F24" s="4"/>
      <c r="G24" s="4"/>
      <c r="H24" s="4"/>
      <c r="I24" s="4"/>
      <c r="J24" s="5"/>
      <c r="K24" s="4"/>
      <c r="L24" s="4"/>
    </row>
    <row r="25" spans="1:14">
      <c r="A25" s="4"/>
      <c r="B25" s="4"/>
      <c r="C25" s="4"/>
      <c r="D25" s="5"/>
      <c r="E25" s="4"/>
      <c r="F25" s="4"/>
      <c r="G25" s="4"/>
      <c r="H25" s="4"/>
      <c r="I25" s="4"/>
      <c r="J25" s="4"/>
      <c r="K25" s="4"/>
      <c r="L25" s="4"/>
    </row>
    <row r="26" spans="1:14">
      <c r="A26" s="4"/>
      <c r="B26" s="4"/>
      <c r="C26" s="4"/>
      <c r="D26" s="5"/>
      <c r="E26" s="4"/>
      <c r="F26" s="4"/>
      <c r="G26" s="4"/>
      <c r="H26" s="4"/>
      <c r="I26" s="4"/>
      <c r="J26" s="4"/>
      <c r="K26" s="4"/>
      <c r="L26" s="4"/>
    </row>
    <row r="27" spans="1:14">
      <c r="A27" s="4"/>
      <c r="B27" s="4"/>
      <c r="C27" s="4"/>
      <c r="D27" s="5"/>
      <c r="E27" s="4"/>
      <c r="F27" s="4"/>
      <c r="G27" s="4"/>
      <c r="H27" s="4"/>
      <c r="I27" s="4"/>
      <c r="J27" s="4"/>
      <c r="K27" s="4"/>
      <c r="L27" s="4"/>
    </row>
    <row r="28" spans="1:14">
      <c r="A28" s="4"/>
      <c r="B28" s="4"/>
      <c r="C28" s="4"/>
      <c r="D28" s="5"/>
      <c r="E28" s="4"/>
      <c r="F28" s="4"/>
      <c r="G28" s="4"/>
      <c r="H28" s="4"/>
      <c r="I28" s="4"/>
      <c r="J28" s="4"/>
      <c r="K28" s="4"/>
      <c r="L28" s="4"/>
    </row>
    <row r="29" spans="1:14">
      <c r="A29" s="4"/>
      <c r="B29" s="4"/>
      <c r="C29" s="4"/>
      <c r="D29" s="5"/>
      <c r="E29" s="4"/>
      <c r="F29" s="4"/>
      <c r="G29" s="4"/>
      <c r="H29" s="4"/>
      <c r="I29" s="4"/>
      <c r="J29" s="4"/>
      <c r="K29" s="4"/>
      <c r="L29" s="4"/>
    </row>
    <row r="30" spans="1:14">
      <c r="A30" s="4"/>
      <c r="B30" s="4"/>
      <c r="C30" s="4"/>
      <c r="D30" s="5"/>
      <c r="E30" s="4"/>
      <c r="F30" s="4"/>
      <c r="G30" s="4"/>
      <c r="H30" s="4"/>
      <c r="I30" s="4"/>
      <c r="J30" s="4"/>
      <c r="K30" s="4"/>
      <c r="L30" s="4"/>
    </row>
    <row r="31" spans="1:14">
      <c r="A31" s="4"/>
      <c r="B31" s="4"/>
      <c r="C31" s="4"/>
      <c r="D31" s="5"/>
      <c r="E31" s="4"/>
      <c r="F31" s="4"/>
      <c r="G31" s="4"/>
      <c r="H31" s="4"/>
      <c r="I31" s="4"/>
      <c r="J31" s="4"/>
      <c r="K31" s="4"/>
      <c r="L31" s="4"/>
    </row>
    <row r="32" spans="1:14">
      <c r="A32" s="4"/>
      <c r="B32" s="4"/>
      <c r="C32" s="4"/>
      <c r="D32" s="5"/>
      <c r="E32" s="4"/>
      <c r="F32" s="4"/>
      <c r="G32" s="4"/>
      <c r="H32" s="4"/>
      <c r="I32" s="4"/>
      <c r="J32" s="4"/>
      <c r="K32" s="4"/>
      <c r="L32" s="4"/>
    </row>
    <row r="33" spans="1:12">
      <c r="A33" s="4"/>
      <c r="B33" s="4"/>
      <c r="C33" s="4"/>
      <c r="D33" s="5"/>
      <c r="E33" s="4"/>
      <c r="F33" s="4"/>
      <c r="G33" s="4"/>
      <c r="H33" s="4"/>
      <c r="I33" s="4"/>
      <c r="J33" s="4"/>
      <c r="K33" s="4"/>
      <c r="L33" s="4"/>
    </row>
    <row r="34" spans="1:12">
      <c r="A34" s="4"/>
      <c r="B34" s="4"/>
      <c r="C34" s="4"/>
      <c r="D34" s="5"/>
      <c r="E34" s="4"/>
      <c r="F34" s="4"/>
      <c r="G34" s="4"/>
      <c r="H34" s="4"/>
      <c r="I34" s="4"/>
      <c r="J34" s="4"/>
      <c r="K34" s="4"/>
      <c r="L34" s="4"/>
    </row>
    <row r="35" spans="1:12">
      <c r="A35" s="4"/>
      <c r="B35" s="4"/>
      <c r="C35" s="4"/>
      <c r="D35" s="5"/>
      <c r="E35" s="4"/>
      <c r="F35" s="4"/>
      <c r="G35" s="4"/>
      <c r="H35" s="4"/>
      <c r="I35" s="4"/>
      <c r="J35" s="4"/>
      <c r="K35" s="4"/>
      <c r="L35" s="4"/>
    </row>
    <row r="36" spans="1:12">
      <c r="A36" s="4"/>
      <c r="B36" s="4"/>
      <c r="C36" s="4"/>
      <c r="D36" s="5"/>
      <c r="E36" s="4"/>
      <c r="F36" s="4"/>
      <c r="G36" s="4"/>
      <c r="H36" s="4"/>
      <c r="I36" s="4"/>
      <c r="J36" s="4"/>
      <c r="K36" s="4"/>
      <c r="L36" s="4"/>
    </row>
    <row r="37" spans="1:12">
      <c r="A37" s="4"/>
      <c r="B37" s="4"/>
      <c r="C37" s="4"/>
      <c r="D37" s="5"/>
      <c r="E37" s="4"/>
      <c r="F37" s="4"/>
      <c r="G37" s="4"/>
      <c r="H37" s="4"/>
      <c r="I37" s="4"/>
      <c r="J37" s="4"/>
      <c r="K37" s="4"/>
      <c r="L37" s="4"/>
    </row>
    <row r="38" spans="1:12">
      <c r="A38" s="4"/>
      <c r="B38" s="4"/>
      <c r="C38" s="4"/>
      <c r="D38" s="5"/>
      <c r="E38" s="4"/>
      <c r="F38" s="4"/>
      <c r="G38" s="4"/>
      <c r="H38" s="4"/>
      <c r="I38" s="4"/>
      <c r="J38" s="4"/>
      <c r="K38" s="4"/>
      <c r="L38" s="4"/>
    </row>
    <row r="39" spans="1:12">
      <c r="A39" s="4"/>
      <c r="B39" s="4"/>
      <c r="C39" s="4"/>
      <c r="D39" s="5"/>
      <c r="E39" s="4"/>
      <c r="F39" s="4"/>
      <c r="G39" s="4"/>
      <c r="H39" s="4"/>
      <c r="I39" s="4"/>
      <c r="J39" s="4"/>
      <c r="K39" s="4"/>
      <c r="L39" s="4"/>
    </row>
    <row r="40" spans="1:12">
      <c r="A40" s="4"/>
      <c r="B40" s="4"/>
      <c r="C40" s="4"/>
      <c r="D40" s="5"/>
      <c r="E40" s="4"/>
      <c r="F40" s="4"/>
      <c r="G40" s="4"/>
      <c r="H40" s="4"/>
      <c r="I40" s="4"/>
      <c r="J40" s="4"/>
      <c r="K40" s="4"/>
      <c r="L40" s="4"/>
    </row>
    <row r="41" spans="1:12">
      <c r="A41" s="4"/>
      <c r="B41" s="4"/>
      <c r="C41" s="4"/>
      <c r="D41" s="5"/>
      <c r="E41" s="4"/>
      <c r="F41" s="4"/>
      <c r="G41" s="4"/>
      <c r="H41" s="4"/>
      <c r="I41" s="4"/>
      <c r="J41" s="4"/>
      <c r="K41" s="4"/>
      <c r="L41" s="4"/>
    </row>
    <row r="42" spans="1:12">
      <c r="A42" s="4"/>
      <c r="B42" s="4"/>
      <c r="C42" s="4"/>
      <c r="D42" s="5"/>
      <c r="E42" s="4"/>
      <c r="F42" s="4"/>
      <c r="G42" s="4"/>
      <c r="H42" s="4"/>
      <c r="I42" s="4"/>
      <c r="J42" s="4"/>
      <c r="K42" s="4"/>
      <c r="L42" s="4"/>
    </row>
    <row r="43" spans="1:12">
      <c r="A43" s="4"/>
      <c r="B43" s="4"/>
      <c r="C43" s="4"/>
      <c r="D43" s="5"/>
      <c r="E43" s="4"/>
      <c r="F43" s="4"/>
      <c r="G43" s="4"/>
      <c r="H43" s="4"/>
      <c r="I43" s="4"/>
      <c r="J43" s="4"/>
      <c r="K43" s="4"/>
      <c r="L43" s="4"/>
    </row>
    <row r="44" spans="1:12">
      <c r="A44" s="4"/>
      <c r="B44" s="4"/>
      <c r="C44" s="4"/>
      <c r="D44" s="5"/>
      <c r="E44" s="4"/>
      <c r="F44" s="4"/>
      <c r="G44" s="4"/>
      <c r="H44" s="4"/>
      <c r="I44" s="4"/>
      <c r="J44" s="4"/>
      <c r="K44" s="4"/>
      <c r="L44" s="4"/>
    </row>
    <row r="45" spans="1:12">
      <c r="A45" s="4"/>
      <c r="B45" s="4"/>
      <c r="C45" s="4"/>
      <c r="D45" s="5"/>
      <c r="E45" s="4"/>
      <c r="F45" s="4"/>
      <c r="G45" s="4"/>
      <c r="H45" s="4"/>
      <c r="I45" s="4"/>
      <c r="J45" s="4"/>
      <c r="K45" s="4"/>
      <c r="L45" s="4"/>
    </row>
    <row r="46" spans="1:12">
      <c r="A46" s="4"/>
      <c r="B46" s="4"/>
      <c r="C46" s="4"/>
      <c r="D46" s="5"/>
      <c r="E46" s="4"/>
      <c r="F46" s="4"/>
      <c r="G46" s="4"/>
      <c r="H46" s="4"/>
      <c r="I46" s="4"/>
      <c r="J46" s="4"/>
      <c r="K46" s="4"/>
      <c r="L46" s="4"/>
    </row>
    <row r="47" spans="1:12">
      <c r="A47" s="4"/>
      <c r="B47" s="4"/>
      <c r="C47" s="4"/>
      <c r="D47" s="5"/>
      <c r="E47" s="4"/>
      <c r="F47" s="4"/>
      <c r="G47" s="4"/>
      <c r="H47" s="4"/>
      <c r="I47" s="4"/>
      <c r="J47" s="4"/>
      <c r="K47" s="4"/>
      <c r="L47" s="4"/>
    </row>
    <row r="48" spans="1:12">
      <c r="A48" s="4"/>
      <c r="B48" s="4"/>
      <c r="C48" s="4"/>
      <c r="D48" s="5"/>
      <c r="E48" s="4"/>
      <c r="F48" s="4"/>
      <c r="G48" s="4"/>
      <c r="H48" s="4"/>
      <c r="I48" s="4"/>
      <c r="J48" s="4"/>
      <c r="K48" s="4"/>
      <c r="L48" s="4"/>
    </row>
    <row r="49" spans="1:12">
      <c r="A49" s="4"/>
      <c r="B49" s="4"/>
      <c r="C49" s="4"/>
      <c r="D49" s="5"/>
      <c r="E49" s="4"/>
      <c r="F49" s="4"/>
      <c r="G49" s="4"/>
      <c r="H49" s="4"/>
      <c r="I49" s="4"/>
      <c r="J49" s="4"/>
      <c r="K49" s="4"/>
      <c r="L49" s="4"/>
    </row>
    <row r="50" spans="1:12">
      <c r="A50" s="4"/>
      <c r="B50" s="4"/>
      <c r="C50" s="4"/>
      <c r="D50" s="5"/>
      <c r="E50" s="4"/>
      <c r="F50" s="4"/>
      <c r="G50" s="4"/>
      <c r="H50" s="4"/>
      <c r="I50" s="4"/>
      <c r="J50" s="4"/>
      <c r="K50" s="4"/>
      <c r="L50" s="4"/>
    </row>
    <row r="51" spans="1:12">
      <c r="A51" s="4"/>
      <c r="B51" s="4"/>
      <c r="C51" s="4"/>
      <c r="D51" s="5"/>
      <c r="E51" s="4"/>
      <c r="F51" s="4"/>
      <c r="G51" s="4"/>
      <c r="H51" s="4"/>
      <c r="I51" s="4"/>
      <c r="J51" s="4"/>
      <c r="K51" s="4"/>
      <c r="L51" s="4"/>
    </row>
    <row r="52" spans="1:12">
      <c r="A52" s="4"/>
      <c r="B52" s="4"/>
      <c r="C52" s="4"/>
      <c r="D52" s="5"/>
      <c r="E52" s="4"/>
      <c r="F52" s="4"/>
      <c r="G52" s="4"/>
      <c r="H52" s="4"/>
      <c r="I52" s="4"/>
      <c r="J52" s="4"/>
      <c r="K52" s="4"/>
      <c r="L52" s="4"/>
    </row>
    <row r="53" spans="1:12">
      <c r="A53" s="4"/>
      <c r="B53" s="4"/>
      <c r="C53" s="4"/>
      <c r="D53" s="5"/>
      <c r="E53" s="4"/>
      <c r="F53" s="4"/>
      <c r="G53" s="4"/>
      <c r="H53" s="4"/>
      <c r="I53" s="4"/>
      <c r="J53" s="4"/>
      <c r="K53" s="4"/>
      <c r="L53" s="4"/>
    </row>
    <row r="54" spans="1:12">
      <c r="A54" s="4"/>
      <c r="B54" s="4"/>
      <c r="C54" s="4"/>
      <c r="D54" s="5"/>
      <c r="E54" s="4"/>
      <c r="F54" s="4"/>
      <c r="G54" s="4"/>
      <c r="H54" s="4"/>
      <c r="I54" s="4"/>
      <c r="J54" s="4"/>
      <c r="K54" s="4"/>
      <c r="L54" s="4"/>
    </row>
    <row r="55" spans="1:12">
      <c r="A55" s="4"/>
      <c r="B55" s="4"/>
      <c r="C55" s="4"/>
      <c r="D55" s="5"/>
      <c r="E55" s="4"/>
      <c r="F55" s="4"/>
      <c r="G55" s="4"/>
      <c r="H55" s="4"/>
      <c r="I55" s="4"/>
      <c r="J55" s="4"/>
      <c r="K55" s="4"/>
      <c r="L55" s="4"/>
    </row>
    <row r="56" spans="1:12">
      <c r="A56" s="4"/>
      <c r="B56" s="4"/>
      <c r="C56" s="4"/>
      <c r="D56" s="5"/>
      <c r="E56" s="4"/>
      <c r="F56" s="4"/>
      <c r="G56" s="4"/>
      <c r="H56" s="4"/>
      <c r="I56" s="4"/>
      <c r="J56" s="4"/>
      <c r="K56" s="4"/>
      <c r="L56" s="4"/>
    </row>
    <row r="57" spans="1:12">
      <c r="A57" s="4"/>
      <c r="B57" s="4"/>
      <c r="C57" s="4"/>
      <c r="D57" s="5"/>
      <c r="E57" s="4"/>
      <c r="F57" s="4"/>
      <c r="G57" s="4"/>
      <c r="H57" s="4"/>
      <c r="I57" s="4"/>
      <c r="J57" s="4"/>
      <c r="K57" s="4"/>
      <c r="L57" s="4"/>
    </row>
    <row r="58" spans="1:12">
      <c r="A58" s="4"/>
      <c r="B58" s="4"/>
      <c r="C58" s="4"/>
      <c r="D58" s="5"/>
      <c r="E58" s="4"/>
      <c r="F58" s="4"/>
      <c r="G58" s="4"/>
      <c r="H58" s="4"/>
      <c r="I58" s="4"/>
      <c r="J58" s="4"/>
      <c r="K58" s="4"/>
      <c r="L58" s="4"/>
    </row>
    <row r="59" spans="1:12">
      <c r="A59" s="4"/>
      <c r="B59" s="4"/>
      <c r="C59" s="4"/>
      <c r="D59" s="5"/>
      <c r="E59" s="4"/>
      <c r="F59" s="4"/>
      <c r="G59" s="4"/>
      <c r="H59" s="4"/>
      <c r="I59" s="4"/>
      <c r="J59" s="4"/>
      <c r="K59" s="4"/>
      <c r="L59" s="4"/>
    </row>
    <row r="60" spans="1:12">
      <c r="A60" s="4"/>
      <c r="B60" s="4"/>
      <c r="C60" s="4"/>
      <c r="D60" s="5"/>
      <c r="E60" s="4"/>
      <c r="F60" s="4"/>
      <c r="G60" s="4"/>
      <c r="H60" s="4"/>
      <c r="I60" s="4"/>
      <c r="J60" s="4"/>
      <c r="K60" s="4"/>
      <c r="L60" s="4"/>
    </row>
    <row r="61" spans="1:12">
      <c r="A61" s="4"/>
      <c r="B61" s="4"/>
      <c r="C61" s="4"/>
      <c r="D61" s="5"/>
      <c r="E61" s="4"/>
      <c r="F61" s="4"/>
      <c r="G61" s="4"/>
      <c r="H61" s="4"/>
      <c r="I61" s="4"/>
      <c r="J61" s="4"/>
      <c r="K61" s="4"/>
      <c r="L61" s="4"/>
    </row>
    <row r="62" spans="1:12">
      <c r="A62" s="4"/>
      <c r="B62" s="4"/>
      <c r="C62" s="4"/>
      <c r="D62" s="5"/>
      <c r="E62" s="4"/>
      <c r="F62" s="4"/>
      <c r="G62" s="4"/>
      <c r="H62" s="4"/>
      <c r="I62" s="4"/>
      <c r="J62" s="4"/>
      <c r="K62" s="4"/>
      <c r="L62" s="4"/>
    </row>
    <row r="63" spans="1:12">
      <c r="A63" s="4"/>
      <c r="B63" s="4"/>
      <c r="C63" s="4"/>
      <c r="D63" s="5"/>
      <c r="E63" s="4"/>
      <c r="F63" s="4"/>
      <c r="G63" s="4"/>
      <c r="H63" s="4"/>
      <c r="I63" s="4"/>
      <c r="J63" s="4"/>
      <c r="K63" s="4"/>
      <c r="L63" s="4"/>
    </row>
    <row r="64" spans="1:12">
      <c r="A64" s="4"/>
      <c r="B64" s="4"/>
      <c r="C64" s="4"/>
      <c r="D64" s="5"/>
      <c r="E64" s="4"/>
      <c r="F64" s="4"/>
      <c r="G64" s="4"/>
      <c r="H64" s="4"/>
      <c r="I64" s="4"/>
      <c r="J64" s="4"/>
      <c r="K64" s="4"/>
      <c r="L64" s="4"/>
    </row>
    <row r="65" spans="1:12">
      <c r="A65" s="4"/>
      <c r="B65" s="4"/>
      <c r="C65" s="4"/>
      <c r="D65" s="5"/>
      <c r="E65" s="4"/>
      <c r="F65" s="4"/>
      <c r="G65" s="4"/>
      <c r="H65" s="4"/>
      <c r="I65" s="4"/>
      <c r="J65" s="4"/>
      <c r="K65" s="4"/>
      <c r="L65" s="4"/>
    </row>
    <row r="66" spans="1:12">
      <c r="A66" s="4"/>
      <c r="B66" s="4"/>
      <c r="C66" s="4"/>
      <c r="D66" s="5"/>
      <c r="E66" s="4"/>
      <c r="F66" s="4"/>
      <c r="G66" s="4"/>
      <c r="H66" s="4"/>
      <c r="I66" s="4"/>
      <c r="J66" s="4"/>
      <c r="K66" s="4"/>
      <c r="L66" s="4"/>
    </row>
    <row r="67" spans="1:12">
      <c r="A67" s="4"/>
      <c r="B67" s="4"/>
      <c r="C67" s="4"/>
      <c r="D67" s="5"/>
      <c r="E67" s="4"/>
      <c r="F67" s="4"/>
      <c r="G67" s="4"/>
      <c r="H67" s="4"/>
      <c r="I67" s="4"/>
      <c r="J67" s="4"/>
      <c r="K67" s="4"/>
      <c r="L67" s="4"/>
    </row>
    <row r="68" spans="1:12">
      <c r="A68" s="4"/>
      <c r="B68" s="4"/>
      <c r="C68" s="4"/>
      <c r="D68" s="5"/>
      <c r="E68" s="4"/>
      <c r="F68" s="4"/>
      <c r="G68" s="4"/>
      <c r="H68" s="4"/>
      <c r="I68" s="4"/>
      <c r="J68" s="4"/>
      <c r="K68" s="4"/>
      <c r="L68" s="4"/>
    </row>
    <row r="69" spans="1:12">
      <c r="A69" s="4"/>
      <c r="B69" s="4"/>
      <c r="C69" s="4"/>
      <c r="D69" s="5"/>
      <c r="E69" s="4"/>
      <c r="F69" s="4"/>
      <c r="G69" s="4"/>
      <c r="H69" s="4"/>
      <c r="I69" s="4"/>
      <c r="J69" s="4"/>
      <c r="K69" s="4"/>
      <c r="L69" s="4"/>
    </row>
    <row r="70" spans="1:12">
      <c r="A70" s="4"/>
      <c r="B70" s="4"/>
      <c r="C70" s="4"/>
      <c r="D70" s="5"/>
      <c r="E70" s="4"/>
      <c r="F70" s="4"/>
      <c r="G70" s="4"/>
      <c r="H70" s="4"/>
      <c r="I70" s="4"/>
      <c r="J70" s="4"/>
      <c r="K70" s="4"/>
      <c r="L70" s="4"/>
    </row>
    <row r="71" spans="1:12">
      <c r="A71" s="4"/>
      <c r="B71" s="4"/>
      <c r="C71" s="4"/>
      <c r="D71" s="5"/>
      <c r="E71" s="4"/>
      <c r="F71" s="4"/>
      <c r="G71" s="4"/>
      <c r="H71" s="4"/>
      <c r="I71" s="4"/>
      <c r="J71" s="4"/>
      <c r="K71" s="4"/>
      <c r="L71" s="4"/>
    </row>
    <row r="72" spans="1:12">
      <c r="A72" s="4"/>
      <c r="B72" s="4"/>
      <c r="C72" s="4"/>
      <c r="D72" s="5"/>
      <c r="E72" s="4"/>
      <c r="F72" s="4"/>
      <c r="G72" s="4"/>
      <c r="H72" s="4"/>
      <c r="I72" s="4"/>
      <c r="J72" s="4"/>
      <c r="K72" s="4"/>
      <c r="L72" s="4"/>
    </row>
    <row r="73" spans="1:12">
      <c r="A73" s="4"/>
      <c r="B73" s="4"/>
      <c r="C73" s="4"/>
      <c r="D73" s="5"/>
      <c r="E73" s="4"/>
      <c r="F73" s="4"/>
      <c r="G73" s="4"/>
      <c r="H73" s="4"/>
      <c r="I73" s="4"/>
      <c r="J73" s="4"/>
      <c r="K73" s="4"/>
      <c r="L73" s="4"/>
    </row>
    <row r="74" spans="1:12">
      <c r="A74" s="4"/>
      <c r="B74" s="4"/>
      <c r="C74" s="4"/>
      <c r="D74" s="5"/>
      <c r="E74" s="4"/>
      <c r="F74" s="4"/>
      <c r="G74" s="4"/>
      <c r="H74" s="4"/>
      <c r="I74" s="4"/>
      <c r="J74" s="4"/>
      <c r="K74" s="4"/>
      <c r="L74" s="4"/>
    </row>
    <row r="75" spans="1:12">
      <c r="A75" s="4"/>
      <c r="B75" s="4"/>
      <c r="C75" s="4"/>
      <c r="D75" s="5"/>
      <c r="E75" s="4"/>
      <c r="F75" s="4"/>
      <c r="G75" s="4"/>
      <c r="H75" s="4"/>
      <c r="I75" s="4"/>
      <c r="J75" s="4"/>
      <c r="K75" s="4"/>
      <c r="L75" s="4"/>
    </row>
    <row r="76" spans="1:12">
      <c r="A76" s="4"/>
      <c r="B76" s="4"/>
      <c r="C76" s="4"/>
      <c r="D76" s="5"/>
      <c r="E76" s="4"/>
      <c r="F76" s="4"/>
      <c r="G76" s="4"/>
      <c r="H76" s="4"/>
      <c r="I76" s="4"/>
      <c r="J76" s="4"/>
      <c r="K76" s="4"/>
      <c r="L76" s="4"/>
    </row>
    <row r="77" spans="1:12">
      <c r="A77" s="4"/>
      <c r="B77" s="4"/>
      <c r="C77" s="4"/>
      <c r="D77" s="5"/>
      <c r="E77" s="4"/>
      <c r="F77" s="4"/>
      <c r="G77" s="4"/>
      <c r="H77" s="4"/>
      <c r="I77" s="4"/>
      <c r="J77" s="4"/>
      <c r="K77" s="4"/>
      <c r="L77" s="4"/>
    </row>
    <row r="78" spans="1:12">
      <c r="A78" s="4"/>
      <c r="B78" s="4"/>
      <c r="C78" s="4"/>
      <c r="D78" s="5"/>
      <c r="E78" s="4"/>
      <c r="F78" s="4"/>
      <c r="G78" s="4"/>
      <c r="H78" s="4"/>
      <c r="I78" s="4"/>
      <c r="J78" s="4"/>
      <c r="K78" s="4"/>
      <c r="L78" s="4"/>
    </row>
    <row r="79" spans="1:12">
      <c r="A79" s="4"/>
      <c r="B79" s="4"/>
      <c r="C79" s="4"/>
      <c r="D79" s="5"/>
      <c r="E79" s="4"/>
      <c r="F79" s="4"/>
      <c r="G79" s="4"/>
      <c r="H79" s="4"/>
      <c r="I79" s="4"/>
      <c r="J79" s="4"/>
      <c r="K79" s="4"/>
      <c r="L79" s="4"/>
    </row>
    <row r="80" spans="1:12">
      <c r="A80" s="4"/>
      <c r="B80" s="4"/>
      <c r="C80" s="4"/>
      <c r="D80" s="5"/>
      <c r="E80" s="4"/>
      <c r="F80" s="4"/>
      <c r="G80" s="4"/>
      <c r="H80" s="4"/>
      <c r="I80" s="4"/>
      <c r="J80" s="4"/>
      <c r="K80" s="4"/>
      <c r="L80" s="4"/>
    </row>
    <row r="81" spans="1:12">
      <c r="A81" s="4"/>
      <c r="B81" s="4"/>
      <c r="C81" s="4"/>
      <c r="D81" s="5"/>
      <c r="E81" s="4"/>
      <c r="F81" s="4"/>
      <c r="G81" s="4"/>
      <c r="H81" s="4"/>
      <c r="I81" s="4"/>
      <c r="J81" s="4"/>
      <c r="K81" s="4"/>
      <c r="L81" s="4"/>
    </row>
    <row r="82" spans="1:12">
      <c r="A82" s="4"/>
      <c r="B82" s="4"/>
      <c r="C82" s="4"/>
      <c r="D82" s="5"/>
      <c r="E82" s="4"/>
      <c r="F82" s="4"/>
      <c r="G82" s="4"/>
      <c r="H82" s="4"/>
      <c r="I82" s="4"/>
      <c r="J82" s="4"/>
      <c r="K82" s="4"/>
      <c r="L82" s="4"/>
    </row>
    <row r="83" spans="1:12">
      <c r="A83" s="4"/>
      <c r="B83" s="4"/>
      <c r="C83" s="4"/>
      <c r="D83" s="5"/>
      <c r="E83" s="4"/>
      <c r="F83" s="4"/>
      <c r="G83" s="4"/>
      <c r="H83" s="4"/>
      <c r="I83" s="4"/>
      <c r="J83" s="4"/>
      <c r="K83" s="4"/>
      <c r="L83" s="4"/>
    </row>
    <row r="84" spans="1:12">
      <c r="A84" s="4"/>
      <c r="B84" s="4"/>
      <c r="C84" s="4"/>
      <c r="D84" s="5"/>
      <c r="E84" s="4"/>
      <c r="F84" s="4"/>
      <c r="G84" s="4"/>
      <c r="H84" s="4"/>
      <c r="I84" s="4"/>
      <c r="J84" s="4"/>
      <c r="K84" s="4"/>
      <c r="L84" s="4"/>
    </row>
    <row r="85" spans="1:12">
      <c r="A85" s="4"/>
      <c r="B85" s="4"/>
      <c r="C85" s="4"/>
      <c r="D85" s="5"/>
      <c r="E85" s="4"/>
      <c r="F85" s="4"/>
      <c r="G85" s="4"/>
      <c r="H85" s="4"/>
      <c r="I85" s="4"/>
      <c r="J85" s="4"/>
      <c r="K85" s="4"/>
      <c r="L85" s="4"/>
    </row>
    <row r="86" spans="1:12">
      <c r="A86" s="4"/>
      <c r="B86" s="4"/>
      <c r="C86" s="4"/>
      <c r="D86" s="5"/>
      <c r="E86" s="4"/>
      <c r="F86" s="4"/>
      <c r="G86" s="4"/>
      <c r="H86" s="4"/>
      <c r="I86" s="4"/>
      <c r="J86" s="4"/>
      <c r="K86" s="4"/>
      <c r="L86" s="4"/>
    </row>
    <row r="87" spans="1:12">
      <c r="A87" s="4"/>
      <c r="B87" s="4"/>
      <c r="C87" s="4"/>
      <c r="D87" s="5"/>
      <c r="E87" s="4"/>
      <c r="F87" s="4"/>
      <c r="G87" s="4"/>
      <c r="H87" s="4"/>
      <c r="I87" s="4"/>
      <c r="J87" s="4"/>
      <c r="K87" s="4"/>
      <c r="L87" s="4"/>
    </row>
    <row r="88" spans="1:12">
      <c r="A88" s="4"/>
      <c r="B88" s="4"/>
      <c r="C88" s="4"/>
      <c r="D88" s="5"/>
      <c r="E88" s="4"/>
      <c r="F88" s="4"/>
      <c r="G88" s="4"/>
      <c r="H88" s="4"/>
      <c r="I88" s="4"/>
      <c r="J88" s="4"/>
      <c r="K88" s="4"/>
      <c r="L88" s="4"/>
    </row>
    <row r="89" spans="1:12">
      <c r="A89" s="4"/>
      <c r="B89" s="4"/>
      <c r="C89" s="4"/>
      <c r="D89" s="5"/>
      <c r="E89" s="4"/>
      <c r="F89" s="4"/>
      <c r="G89" s="4"/>
      <c r="H89" s="4"/>
      <c r="I89" s="4"/>
      <c r="J89" s="4"/>
      <c r="K89" s="4"/>
      <c r="L89" s="4"/>
    </row>
    <row r="90" spans="1:12">
      <c r="A90" s="4"/>
      <c r="B90" s="4"/>
      <c r="C90" s="4"/>
      <c r="D90" s="5"/>
      <c r="E90" s="4"/>
      <c r="F90" s="4"/>
      <c r="G90" s="4"/>
      <c r="H90" s="4"/>
      <c r="I90" s="4"/>
      <c r="J90" s="4"/>
      <c r="K90" s="4"/>
      <c r="L90" s="4"/>
    </row>
    <row r="91" spans="1:12">
      <c r="A91" s="4"/>
      <c r="B91" s="4"/>
      <c r="C91" s="4"/>
      <c r="D91" s="5"/>
      <c r="E91" s="4"/>
      <c r="F91" s="4"/>
      <c r="G91" s="4"/>
      <c r="H91" s="4"/>
      <c r="I91" s="4"/>
      <c r="J91" s="4"/>
      <c r="K91" s="4"/>
      <c r="L91" s="4"/>
    </row>
    <row r="92" spans="1:12">
      <c r="A92" s="4"/>
      <c r="B92" s="4"/>
      <c r="C92" s="4"/>
      <c r="D92" s="5"/>
      <c r="E92" s="4"/>
      <c r="F92" s="4"/>
      <c r="G92" s="4"/>
      <c r="H92" s="4"/>
      <c r="I92" s="4"/>
      <c r="J92" s="4"/>
      <c r="K92" s="4"/>
      <c r="L92" s="4"/>
    </row>
    <row r="93" spans="1:12">
      <c r="A93" s="4"/>
      <c r="B93" s="4"/>
      <c r="C93" s="4"/>
      <c r="D93" s="5"/>
      <c r="E93" s="4"/>
      <c r="F93" s="4"/>
      <c r="G93" s="4"/>
      <c r="H93" s="4"/>
      <c r="I93" s="4"/>
      <c r="J93" s="4"/>
      <c r="K93" s="4"/>
      <c r="L93" s="4"/>
    </row>
    <row r="94" spans="1:12">
      <c r="A94" s="4"/>
      <c r="B94" s="4"/>
      <c r="C94" s="4"/>
      <c r="D94" s="5"/>
      <c r="E94" s="4"/>
      <c r="F94" s="4"/>
      <c r="G94" s="4"/>
      <c r="H94" s="4"/>
      <c r="I94" s="4"/>
      <c r="J94" s="4"/>
      <c r="K94" s="4"/>
      <c r="L94" s="4"/>
    </row>
    <row r="95" spans="1:12">
      <c r="A95" s="4"/>
      <c r="B95" s="4"/>
      <c r="C95" s="4"/>
      <c r="D95" s="5"/>
      <c r="E95" s="4"/>
      <c r="F95" s="4"/>
      <c r="G95" s="4"/>
      <c r="H95" s="4"/>
      <c r="I95" s="4"/>
      <c r="J95" s="4"/>
      <c r="K95" s="4"/>
      <c r="L95" s="4"/>
    </row>
    <row r="96" spans="1:12">
      <c r="A96" s="4"/>
      <c r="B96" s="4"/>
      <c r="C96" s="4"/>
      <c r="D96" s="5"/>
      <c r="E96" s="4"/>
      <c r="F96" s="4"/>
      <c r="G96" s="4"/>
      <c r="H96" s="4"/>
      <c r="I96" s="4"/>
      <c r="J96" s="4"/>
      <c r="K96" s="4"/>
      <c r="L96" s="4"/>
    </row>
    <row r="97" spans="1:12">
      <c r="A97" s="4"/>
      <c r="B97" s="4"/>
      <c r="C97" s="4"/>
      <c r="D97" s="5"/>
      <c r="E97" s="4"/>
      <c r="F97" s="4"/>
      <c r="G97" s="4"/>
      <c r="H97" s="4"/>
      <c r="I97" s="4"/>
      <c r="J97" s="4"/>
      <c r="K97" s="4"/>
      <c r="L97" s="4"/>
    </row>
    <row r="98" spans="1:12">
      <c r="A98" s="4"/>
      <c r="B98" s="4"/>
      <c r="C98" s="4"/>
      <c r="D98" s="5"/>
      <c r="E98" s="4"/>
      <c r="F98" s="4"/>
      <c r="G98" s="4"/>
      <c r="H98" s="4"/>
      <c r="I98" s="4"/>
      <c r="J98" s="4"/>
      <c r="K98" s="4"/>
      <c r="L98" s="4"/>
    </row>
    <row r="99" spans="1:12">
      <c r="A99" s="4"/>
      <c r="B99" s="4"/>
      <c r="C99" s="4"/>
      <c r="D99" s="5"/>
      <c r="E99" s="4"/>
      <c r="F99" s="4"/>
      <c r="G99" s="4"/>
      <c r="H99" s="4"/>
      <c r="I99" s="4"/>
      <c r="J99" s="4"/>
      <c r="K99" s="4"/>
      <c r="L99" s="4"/>
    </row>
    <row r="100" spans="1:12">
      <c r="A100" s="4"/>
      <c r="B100" s="4"/>
      <c r="C100" s="4"/>
      <c r="D100" s="5"/>
      <c r="E100" s="4"/>
      <c r="F100" s="4"/>
      <c r="G100" s="4"/>
      <c r="H100" s="4"/>
      <c r="I100" s="4"/>
      <c r="J100" s="4"/>
      <c r="K100" s="4"/>
      <c r="L100" s="4"/>
    </row>
    <row r="101" spans="1:12">
      <c r="A101" s="4"/>
      <c r="B101" s="4"/>
      <c r="C101" s="4"/>
      <c r="D101" s="5"/>
      <c r="E101" s="4"/>
      <c r="F101" s="4"/>
      <c r="G101" s="4"/>
      <c r="H101" s="4"/>
      <c r="I101" s="4"/>
      <c r="J101" s="4"/>
      <c r="K101" s="4"/>
      <c r="L101" s="4"/>
    </row>
    <row r="102" spans="1:12">
      <c r="A102" s="4"/>
      <c r="B102" s="4"/>
      <c r="C102" s="4"/>
      <c r="D102" s="5"/>
      <c r="E102" s="4"/>
      <c r="F102" s="4"/>
      <c r="G102" s="4"/>
      <c r="H102" s="4"/>
      <c r="I102" s="4"/>
      <c r="J102" s="4"/>
      <c r="K102" s="4"/>
      <c r="L102" s="4"/>
    </row>
    <row r="103" spans="1:12">
      <c r="A103" s="4"/>
      <c r="B103" s="4"/>
      <c r="C103" s="4"/>
      <c r="D103" s="5"/>
      <c r="E103" s="4"/>
      <c r="F103" s="4"/>
      <c r="G103" s="4"/>
      <c r="H103" s="4"/>
      <c r="I103" s="4"/>
      <c r="J103" s="4"/>
      <c r="K103" s="4"/>
      <c r="L103" s="4"/>
    </row>
    <row r="104" spans="1:12">
      <c r="A104" s="4"/>
      <c r="B104" s="4"/>
      <c r="C104" s="4"/>
      <c r="D104" s="5"/>
      <c r="E104" s="4"/>
      <c r="F104" s="4"/>
      <c r="G104" s="4"/>
      <c r="H104" s="4"/>
      <c r="I104" s="4"/>
      <c r="J104" s="4"/>
      <c r="K104" s="4"/>
      <c r="L104" s="4"/>
    </row>
    <row r="105" spans="1:12">
      <c r="A105" s="4"/>
      <c r="B105" s="4"/>
      <c r="C105" s="4"/>
      <c r="D105" s="5"/>
      <c r="E105" s="4"/>
      <c r="F105" s="4"/>
      <c r="G105" s="4"/>
      <c r="H105" s="4"/>
      <c r="I105" s="4"/>
      <c r="J105" s="4"/>
      <c r="K105" s="4"/>
      <c r="L105" s="4"/>
    </row>
    <row r="106" spans="1:12">
      <c r="A106" s="4"/>
      <c r="B106" s="4"/>
      <c r="C106" s="4"/>
      <c r="D106" s="5"/>
      <c r="E106" s="4"/>
      <c r="F106" s="4"/>
      <c r="G106" s="4"/>
      <c r="H106" s="4"/>
      <c r="I106" s="4"/>
      <c r="J106" s="4"/>
      <c r="K106" s="4"/>
      <c r="L106" s="4"/>
    </row>
    <row r="107" spans="1:12">
      <c r="A107" s="4"/>
      <c r="B107" s="4"/>
      <c r="C107" s="4"/>
      <c r="D107" s="5"/>
      <c r="E107" s="4"/>
      <c r="F107" s="4"/>
      <c r="G107" s="4"/>
      <c r="H107" s="4"/>
      <c r="I107" s="4"/>
      <c r="J107" s="4"/>
      <c r="K107" s="4"/>
      <c r="L107" s="4"/>
    </row>
    <row r="108" spans="1:12">
      <c r="A108" s="4"/>
      <c r="B108" s="4"/>
      <c r="C108" s="4"/>
      <c r="D108" s="5"/>
      <c r="E108" s="4"/>
      <c r="F108" s="4"/>
      <c r="G108" s="4"/>
      <c r="H108" s="4"/>
      <c r="I108" s="4"/>
      <c r="J108" s="4"/>
      <c r="K108" s="4"/>
      <c r="L108" s="4"/>
    </row>
    <row r="109" spans="1:12">
      <c r="A109" s="4"/>
      <c r="B109" s="4"/>
      <c r="C109" s="4"/>
      <c r="D109" s="5"/>
      <c r="E109" s="4"/>
      <c r="F109" s="4"/>
      <c r="G109" s="4"/>
      <c r="H109" s="4"/>
      <c r="I109" s="4"/>
      <c r="J109" s="4"/>
      <c r="K109" s="4"/>
      <c r="L109" s="4"/>
    </row>
    <row r="110" spans="1:12">
      <c r="A110" s="4"/>
      <c r="B110" s="4"/>
      <c r="C110" s="4"/>
      <c r="D110" s="5"/>
      <c r="E110" s="4"/>
      <c r="F110" s="4"/>
      <c r="G110" s="4"/>
      <c r="H110" s="4"/>
      <c r="I110" s="4"/>
      <c r="J110" s="4"/>
      <c r="K110" s="4"/>
      <c r="L110" s="4"/>
    </row>
    <row r="111" spans="1:12">
      <c r="A111" s="4"/>
      <c r="B111" s="4"/>
      <c r="C111" s="4"/>
      <c r="D111" s="5"/>
      <c r="E111" s="4"/>
      <c r="F111" s="4"/>
      <c r="G111" s="4"/>
      <c r="H111" s="4"/>
      <c r="I111" s="4"/>
      <c r="J111" s="4"/>
      <c r="K111" s="4"/>
      <c r="L111" s="4"/>
    </row>
    <row r="112" spans="1:12">
      <c r="A112" s="4"/>
      <c r="B112" s="4"/>
      <c r="C112" s="4"/>
      <c r="D112" s="5"/>
      <c r="E112" s="4"/>
      <c r="F112" s="4"/>
      <c r="G112" s="4"/>
      <c r="H112" s="4"/>
      <c r="I112" s="4"/>
      <c r="J112" s="4"/>
      <c r="K112" s="4"/>
      <c r="L112" s="4"/>
    </row>
    <row r="113" spans="1:12">
      <c r="A113" s="4"/>
      <c r="B113" s="4"/>
      <c r="C113" s="4"/>
      <c r="D113" s="5"/>
      <c r="E113" s="4"/>
      <c r="F113" s="4"/>
      <c r="G113" s="4"/>
      <c r="H113" s="4"/>
      <c r="I113" s="4"/>
      <c r="J113" s="4"/>
      <c r="K113" s="4"/>
      <c r="L113" s="4"/>
    </row>
    <row r="114" spans="1:12">
      <c r="A114" s="4"/>
      <c r="B114" s="4"/>
      <c r="C114" s="4"/>
      <c r="D114" s="5"/>
      <c r="E114" s="4"/>
      <c r="F114" s="4"/>
      <c r="G114" s="4"/>
      <c r="H114" s="4"/>
      <c r="I114" s="4"/>
      <c r="J114" s="4"/>
      <c r="K114" s="4"/>
      <c r="L114" s="4"/>
    </row>
    <row r="115" spans="1:12">
      <c r="A115" s="4"/>
      <c r="B115" s="4"/>
      <c r="C115" s="4"/>
      <c r="D115" s="5"/>
      <c r="E115" s="4"/>
      <c r="F115" s="4"/>
      <c r="G115" s="4"/>
      <c r="H115" s="4"/>
      <c r="I115" s="4"/>
      <c r="J115" s="4"/>
      <c r="K115" s="4"/>
      <c r="L115" s="4"/>
    </row>
    <row r="116" spans="1:12">
      <c r="A116" s="4"/>
      <c r="B116" s="4"/>
      <c r="C116" s="4"/>
      <c r="D116" s="5"/>
      <c r="E116" s="4"/>
      <c r="F116" s="4"/>
      <c r="G116" s="4"/>
      <c r="H116" s="4"/>
      <c r="I116" s="4"/>
      <c r="J116" s="4"/>
      <c r="K116" s="4"/>
      <c r="L116" s="4"/>
    </row>
    <row r="117" spans="1:12">
      <c r="A117" s="4"/>
      <c r="B117" s="4"/>
      <c r="C117" s="4"/>
      <c r="D117" s="5"/>
      <c r="E117" s="4"/>
      <c r="F117" s="4"/>
      <c r="G117" s="4"/>
      <c r="H117" s="4"/>
      <c r="I117" s="4"/>
      <c r="J117" s="4"/>
      <c r="K117" s="4"/>
      <c r="L117" s="4"/>
    </row>
    <row r="118" spans="1:12">
      <c r="A118" s="4"/>
      <c r="B118" s="4"/>
      <c r="C118" s="4"/>
      <c r="D118" s="5"/>
      <c r="E118" s="4"/>
      <c r="F118" s="4"/>
      <c r="G118" s="4"/>
      <c r="H118" s="4"/>
      <c r="I118" s="4"/>
      <c r="J118" s="4"/>
      <c r="K118" s="4"/>
      <c r="L118" s="4"/>
    </row>
    <row r="119" spans="1:12">
      <c r="A119" s="4"/>
      <c r="B119" s="4"/>
      <c r="C119" s="4"/>
      <c r="D119" s="5"/>
      <c r="E119" s="4"/>
      <c r="F119" s="4"/>
      <c r="G119" s="4"/>
      <c r="H119" s="4"/>
      <c r="I119" s="4"/>
      <c r="J119" s="4"/>
      <c r="K119" s="4"/>
      <c r="L119" s="4"/>
    </row>
    <row r="120" spans="1:12">
      <c r="A120" s="4"/>
      <c r="B120" s="4"/>
      <c r="C120" s="4"/>
      <c r="D120" s="5"/>
      <c r="E120" s="4"/>
      <c r="F120" s="4"/>
      <c r="G120" s="4"/>
      <c r="H120" s="4"/>
      <c r="I120" s="4"/>
      <c r="J120" s="4"/>
      <c r="K120" s="4"/>
      <c r="L120" s="4"/>
    </row>
    <row r="121" spans="1:12">
      <c r="A121" s="4"/>
      <c r="B121" s="4"/>
      <c r="C121" s="4"/>
      <c r="D121" s="5"/>
      <c r="E121" s="4"/>
      <c r="F121" s="4"/>
      <c r="G121" s="4"/>
      <c r="H121" s="4"/>
      <c r="I121" s="4"/>
      <c r="J121" s="4"/>
      <c r="K121" s="4"/>
      <c r="L121" s="4"/>
    </row>
    <row r="122" spans="1:12">
      <c r="A122" s="4"/>
      <c r="B122" s="4"/>
      <c r="C122" s="4"/>
      <c r="D122" s="5"/>
      <c r="E122" s="4"/>
      <c r="F122" s="4"/>
      <c r="G122" s="4"/>
      <c r="H122" s="4"/>
      <c r="I122" s="4"/>
      <c r="J122" s="4"/>
      <c r="K122" s="4"/>
      <c r="L122" s="4"/>
    </row>
    <row r="123" spans="1:12">
      <c r="A123" s="4"/>
      <c r="B123" s="4"/>
      <c r="C123" s="4"/>
      <c r="D123" s="5"/>
      <c r="E123" s="4"/>
      <c r="F123" s="4"/>
      <c r="G123" s="4"/>
      <c r="H123" s="4"/>
      <c r="I123" s="4"/>
      <c r="J123" s="4"/>
      <c r="K123" s="4"/>
      <c r="L123" s="4"/>
    </row>
    <row r="124" spans="1:12">
      <c r="A124" s="4"/>
      <c r="B124" s="4"/>
      <c r="C124" s="4"/>
      <c r="D124" s="5"/>
      <c r="E124" s="4"/>
      <c r="F124" s="4"/>
      <c r="G124" s="4"/>
      <c r="H124" s="4"/>
      <c r="I124" s="4"/>
      <c r="J124" s="4"/>
      <c r="K124" s="4"/>
      <c r="L124" s="4"/>
    </row>
    <row r="125" spans="1:12">
      <c r="A125" s="4"/>
      <c r="B125" s="4"/>
      <c r="C125" s="4"/>
      <c r="D125" s="5"/>
      <c r="E125" s="4"/>
      <c r="F125" s="4"/>
      <c r="G125" s="4"/>
      <c r="H125" s="4"/>
      <c r="I125" s="4"/>
      <c r="J125" s="4"/>
      <c r="K125" s="4"/>
      <c r="L125" s="4"/>
    </row>
    <row r="126" spans="1:12">
      <c r="A126" s="4"/>
      <c r="B126" s="4"/>
      <c r="C126" s="4"/>
      <c r="D126" s="5"/>
      <c r="E126" s="4"/>
      <c r="F126" s="4"/>
      <c r="G126" s="4"/>
      <c r="H126" s="4"/>
      <c r="I126" s="4"/>
      <c r="J126" s="4"/>
      <c r="K126" s="4"/>
      <c r="L126" s="4"/>
    </row>
    <row r="127" spans="1:12">
      <c r="A127" s="4"/>
      <c r="B127" s="4"/>
      <c r="C127" s="4"/>
      <c r="D127" s="5"/>
      <c r="E127" s="4"/>
      <c r="F127" s="4"/>
      <c r="G127" s="4"/>
      <c r="H127" s="4"/>
      <c r="I127" s="4"/>
      <c r="J127" s="4"/>
      <c r="K127" s="4"/>
      <c r="L127" s="4"/>
    </row>
    <row r="128" spans="1:12">
      <c r="A128" s="4"/>
      <c r="B128" s="4"/>
      <c r="C128" s="4"/>
      <c r="D128" s="5"/>
      <c r="E128" s="4"/>
      <c r="F128" s="4"/>
      <c r="G128" s="4"/>
      <c r="H128" s="4"/>
      <c r="I128" s="4"/>
      <c r="J128" s="4"/>
      <c r="K128" s="4"/>
      <c r="L128" s="4"/>
    </row>
    <row r="129" spans="1:12">
      <c r="A129" s="4"/>
      <c r="B129" s="4"/>
      <c r="C129" s="4"/>
      <c r="D129" s="5"/>
      <c r="E129" s="4"/>
      <c r="F129" s="4"/>
      <c r="G129" s="4"/>
      <c r="H129" s="4"/>
      <c r="I129" s="4"/>
      <c r="J129" s="4"/>
      <c r="K129" s="4"/>
      <c r="L129" s="4"/>
    </row>
    <row r="130" spans="1:12">
      <c r="A130" s="4"/>
      <c r="B130" s="4"/>
      <c r="C130" s="4"/>
      <c r="D130" s="5"/>
      <c r="E130" s="4"/>
      <c r="F130" s="4"/>
      <c r="G130" s="4"/>
      <c r="H130" s="4"/>
      <c r="I130" s="4"/>
      <c r="J130" s="4"/>
      <c r="K130" s="4"/>
      <c r="L130" s="4"/>
    </row>
    <row r="131" spans="1:12">
      <c r="A131" s="4"/>
      <c r="B131" s="4"/>
      <c r="C131" s="4"/>
      <c r="D131" s="5"/>
      <c r="E131" s="4"/>
      <c r="F131" s="4"/>
      <c r="G131" s="4"/>
      <c r="H131" s="4"/>
      <c r="I131" s="4"/>
      <c r="J131" s="4"/>
      <c r="K131" s="4"/>
      <c r="L131" s="4"/>
    </row>
    <row r="132" spans="1:12">
      <c r="A132" s="4"/>
      <c r="B132" s="4"/>
      <c r="C132" s="4"/>
      <c r="D132" s="5"/>
      <c r="E132" s="4"/>
      <c r="F132" s="4"/>
      <c r="G132" s="4"/>
      <c r="H132" s="4"/>
      <c r="I132" s="4"/>
      <c r="J132" s="4"/>
      <c r="K132" s="4"/>
      <c r="L132" s="4"/>
    </row>
    <row r="133" spans="1:12">
      <c r="A133" s="4"/>
      <c r="B133" s="4"/>
      <c r="C133" s="4"/>
      <c r="D133" s="5"/>
      <c r="E133" s="4"/>
      <c r="F133" s="4"/>
      <c r="G133" s="4"/>
      <c r="H133" s="4"/>
      <c r="I133" s="4"/>
      <c r="J133" s="4"/>
      <c r="K133" s="4"/>
      <c r="L133" s="4"/>
    </row>
    <row r="134" spans="1:12">
      <c r="A134" s="4"/>
      <c r="B134" s="4"/>
      <c r="C134" s="4"/>
      <c r="D134" s="5"/>
      <c r="E134" s="4"/>
      <c r="F134" s="4"/>
      <c r="G134" s="4"/>
      <c r="H134" s="4"/>
      <c r="I134" s="4"/>
      <c r="J134" s="4"/>
      <c r="K134" s="4"/>
      <c r="L134" s="4"/>
    </row>
    <row r="135" spans="1:12">
      <c r="A135" s="4"/>
      <c r="B135" s="4"/>
      <c r="C135" s="4"/>
      <c r="D135" s="5"/>
      <c r="E135" s="4"/>
      <c r="F135" s="4"/>
      <c r="G135" s="4"/>
      <c r="H135" s="4"/>
      <c r="I135" s="4"/>
      <c r="J135" s="4"/>
      <c r="K135" s="4"/>
      <c r="L135" s="4"/>
    </row>
    <row r="136" spans="1:12">
      <c r="A136" s="4"/>
      <c r="B136" s="4"/>
      <c r="C136" s="4"/>
      <c r="D136" s="5"/>
      <c r="E136" s="4"/>
      <c r="F136" s="4"/>
      <c r="G136" s="4"/>
      <c r="H136" s="4"/>
      <c r="I136" s="4"/>
      <c r="J136" s="4"/>
      <c r="K136" s="4"/>
      <c r="L136" s="4"/>
    </row>
    <row r="137" spans="1:12">
      <c r="A137" s="4"/>
      <c r="B137" s="4"/>
      <c r="C137" s="4"/>
      <c r="D137" s="5"/>
      <c r="E137" s="4"/>
      <c r="F137" s="4"/>
      <c r="G137" s="4"/>
      <c r="H137" s="4"/>
      <c r="I137" s="4"/>
      <c r="J137" s="4"/>
      <c r="K137" s="4"/>
      <c r="L137" s="4"/>
    </row>
    <row r="138" spans="1:12">
      <c r="A138" s="4"/>
      <c r="B138" s="4"/>
      <c r="C138" s="4"/>
      <c r="D138" s="5"/>
      <c r="E138" s="4"/>
      <c r="F138" s="4"/>
      <c r="G138" s="4"/>
      <c r="H138" s="4"/>
      <c r="I138" s="4"/>
      <c r="J138" s="4"/>
      <c r="K138" s="4"/>
      <c r="L138" s="4"/>
    </row>
    <row r="139" spans="1:12">
      <c r="A139" s="4"/>
      <c r="B139" s="4"/>
      <c r="C139" s="4"/>
      <c r="D139" s="5"/>
      <c r="E139" s="4"/>
      <c r="F139" s="4"/>
      <c r="G139" s="4"/>
      <c r="H139" s="4"/>
      <c r="I139" s="4"/>
      <c r="J139" s="4"/>
      <c r="K139" s="4"/>
      <c r="L139" s="4"/>
    </row>
    <row r="140" spans="1:12">
      <c r="A140" s="4"/>
      <c r="B140" s="4"/>
      <c r="C140" s="4"/>
      <c r="D140" s="5"/>
      <c r="E140" s="4"/>
      <c r="F140" s="4"/>
      <c r="G140" s="4"/>
      <c r="H140" s="4"/>
      <c r="I140" s="4"/>
      <c r="J140" s="4"/>
      <c r="K140" s="4"/>
      <c r="L140" s="4"/>
    </row>
    <row r="141" spans="1:12">
      <c r="A141" s="4"/>
      <c r="B141" s="4"/>
      <c r="C141" s="4"/>
      <c r="D141" s="5"/>
      <c r="E141" s="4"/>
      <c r="F141" s="4"/>
      <c r="G141" s="4"/>
      <c r="H141" s="4"/>
      <c r="I141" s="4"/>
      <c r="J141" s="4"/>
      <c r="K141" s="4"/>
      <c r="L141" s="4"/>
    </row>
    <row r="142" spans="1:12">
      <c r="A142" s="4"/>
      <c r="B142" s="4"/>
      <c r="C142" s="4"/>
      <c r="D142" s="5"/>
      <c r="E142" s="4"/>
      <c r="F142" s="4"/>
      <c r="G142" s="4"/>
      <c r="H142" s="4"/>
      <c r="I142" s="4"/>
      <c r="J142" s="4"/>
      <c r="K142" s="4"/>
      <c r="L142" s="4"/>
    </row>
    <row r="143" spans="1:12">
      <c r="A143" s="4"/>
      <c r="B143" s="4"/>
      <c r="C143" s="4"/>
      <c r="D143" s="5"/>
      <c r="E143" s="4"/>
      <c r="F143" s="4"/>
      <c r="G143" s="4"/>
      <c r="H143" s="4"/>
      <c r="I143" s="4"/>
      <c r="J143" s="4"/>
      <c r="K143" s="4"/>
      <c r="L143" s="4"/>
    </row>
    <row r="144" spans="1:12">
      <c r="A144" s="4"/>
      <c r="B144" s="4"/>
      <c r="C144" s="4"/>
      <c r="D144" s="5"/>
      <c r="E144" s="4"/>
      <c r="F144" s="4"/>
      <c r="G144" s="4"/>
      <c r="H144" s="4"/>
      <c r="I144" s="4"/>
      <c r="J144" s="4"/>
      <c r="K144" s="4"/>
      <c r="L144" s="4"/>
    </row>
    <row r="145" spans="1:12">
      <c r="A145" s="4"/>
      <c r="B145" s="4"/>
      <c r="C145" s="4"/>
      <c r="D145" s="5"/>
      <c r="E145" s="4"/>
      <c r="F145" s="4"/>
      <c r="G145" s="4"/>
      <c r="H145" s="4"/>
      <c r="I145" s="4"/>
      <c r="J145" s="4"/>
      <c r="K145" s="4"/>
      <c r="L145" s="4"/>
    </row>
    <row r="146" spans="1:12">
      <c r="A146" s="4"/>
      <c r="B146" s="4"/>
      <c r="C146" s="4"/>
      <c r="D146" s="5"/>
      <c r="E146" s="4"/>
      <c r="F146" s="4"/>
      <c r="G146" s="4"/>
      <c r="H146" s="4"/>
      <c r="I146" s="4"/>
      <c r="J146" s="4"/>
      <c r="K146" s="4"/>
      <c r="L146" s="4"/>
    </row>
    <row r="147" spans="1:12">
      <c r="A147" s="4"/>
      <c r="B147" s="4"/>
      <c r="C147" s="4"/>
      <c r="D147" s="5"/>
      <c r="E147" s="4"/>
      <c r="F147" s="4"/>
      <c r="G147" s="4"/>
      <c r="H147" s="4"/>
      <c r="I147" s="4"/>
      <c r="J147" s="4"/>
      <c r="K147" s="4"/>
      <c r="L147" s="4"/>
    </row>
    <row r="148" spans="1:12">
      <c r="A148" s="4"/>
      <c r="B148" s="4"/>
      <c r="C148" s="4"/>
      <c r="D148" s="5"/>
      <c r="E148" s="4"/>
      <c r="F148" s="4"/>
      <c r="G148" s="4"/>
      <c r="H148" s="4"/>
      <c r="I148" s="4"/>
      <c r="J148" s="4"/>
      <c r="K148" s="4"/>
      <c r="L148" s="4"/>
    </row>
    <row r="149" spans="1:12">
      <c r="A149" s="4"/>
      <c r="B149" s="4"/>
      <c r="C149" s="4"/>
      <c r="D149" s="5"/>
      <c r="E149" s="4"/>
      <c r="F149" s="4"/>
      <c r="G149" s="4"/>
      <c r="H149" s="4"/>
      <c r="I149" s="4"/>
      <c r="J149" s="4"/>
      <c r="K149" s="4"/>
      <c r="L149" s="4"/>
    </row>
    <row r="150" spans="1:12">
      <c r="A150" s="4"/>
      <c r="B150" s="4"/>
      <c r="C150" s="4"/>
      <c r="D150" s="5"/>
      <c r="E150" s="4"/>
      <c r="F150" s="4"/>
      <c r="G150" s="4"/>
      <c r="H150" s="4"/>
      <c r="I150" s="4"/>
      <c r="J150" s="4"/>
      <c r="K150" s="4"/>
      <c r="L150" s="4"/>
    </row>
  </sheetData>
  <mergeCells count="9">
    <mergeCell ref="J3:J4"/>
    <mergeCell ref="K3:K4"/>
    <mergeCell ref="L3:L4"/>
    <mergeCell ref="A3:A4"/>
    <mergeCell ref="B3:B4"/>
    <mergeCell ref="C3:C4"/>
    <mergeCell ref="D3:G3"/>
    <mergeCell ref="H3:H4"/>
    <mergeCell ref="I3:I4"/>
  </mergeCells>
  <dataValidations count="2">
    <dataValidation type="list" allowBlank="1" showInputMessage="1" showErrorMessage="1" sqref="D5:D150">
      <formula1>$N$10:$N$20</formula1>
    </dataValidation>
    <dataValidation type="list" allowBlank="1" showInputMessage="1" showErrorMessage="1" sqref="J5:J24">
      <formula1>$N$5:$N$7</formula1>
    </dataValidation>
  </dataValidations>
  <pageMargins left="0.28999999999999998" right="0.15748031496062992" top="0.74803149606299213" bottom="0.74803149606299213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8"/>
  <sheetViews>
    <sheetView view="pageBreakPreview" zoomScale="85" zoomScaleSheetLayoutView="85" workbookViewId="0">
      <pane ySplit="2" topLeftCell="A3" activePane="bottomLeft" state="frozenSplit"/>
      <selection activeCell="F9" sqref="F9"/>
      <selection pane="bottomLeft" activeCell="F44" sqref="F44"/>
    </sheetView>
  </sheetViews>
  <sheetFormatPr defaultColWidth="8.85546875" defaultRowHeight="24"/>
  <cols>
    <col min="1" max="1" width="2.28515625" style="13" customWidth="1"/>
    <col min="2" max="2" width="14.85546875" style="14" hidden="1" customWidth="1"/>
    <col min="3" max="3" width="9.140625" style="15" hidden="1" customWidth="1"/>
    <col min="4" max="4" width="26.7109375" style="13" customWidth="1"/>
    <col min="5" max="5" width="11.7109375" style="13" hidden="1" customWidth="1"/>
    <col min="6" max="6" width="48.7109375" style="13" customWidth="1"/>
    <col min="7" max="7" width="9.85546875" style="13" hidden="1" customWidth="1"/>
    <col min="8" max="8" width="64.7109375" style="18" customWidth="1"/>
    <col min="9" max="9" width="12.7109375" style="18" customWidth="1"/>
    <col min="10" max="12" width="10.7109375" style="19" customWidth="1"/>
    <col min="13" max="13" width="13.7109375" style="13" hidden="1" customWidth="1"/>
    <col min="14" max="14" width="9.7109375" style="13" customWidth="1"/>
    <col min="15" max="15" width="2.7109375" style="1" customWidth="1"/>
    <col min="16" max="16384" width="8.85546875" style="1"/>
  </cols>
  <sheetData>
    <row r="1" spans="1:15" ht="36">
      <c r="D1" s="16" t="s">
        <v>33</v>
      </c>
      <c r="E1" s="17"/>
      <c r="F1" s="17"/>
    </row>
    <row r="2" spans="1:15" ht="72">
      <c r="B2" s="20" t="s">
        <v>34</v>
      </c>
      <c r="C2" s="15" t="s">
        <v>35</v>
      </c>
      <c r="D2" s="21" t="s">
        <v>36</v>
      </c>
      <c r="E2" s="22" t="s">
        <v>35</v>
      </c>
      <c r="F2" s="21" t="s">
        <v>4</v>
      </c>
      <c r="G2" s="22" t="s">
        <v>35</v>
      </c>
      <c r="H2" s="21" t="s">
        <v>34</v>
      </c>
      <c r="I2" s="23" t="s">
        <v>37</v>
      </c>
      <c r="J2" s="24" t="s">
        <v>38</v>
      </c>
      <c r="K2" s="24" t="s">
        <v>39</v>
      </c>
      <c r="L2" s="24" t="s">
        <v>40</v>
      </c>
      <c r="M2" s="25" t="s">
        <v>41</v>
      </c>
      <c r="N2" s="24" t="s">
        <v>42</v>
      </c>
      <c r="O2" s="26"/>
    </row>
    <row r="3" spans="1:15" ht="27.75">
      <c r="B3" s="20"/>
      <c r="D3" s="27" t="s">
        <v>43</v>
      </c>
      <c r="E3" s="28"/>
      <c r="F3" s="28"/>
      <c r="G3" s="28"/>
      <c r="H3" s="28"/>
      <c r="I3" s="28"/>
      <c r="J3" s="28"/>
      <c r="K3" s="28"/>
      <c r="L3" s="28"/>
      <c r="M3" s="28"/>
      <c r="N3" s="29"/>
    </row>
    <row r="4" spans="1:15">
      <c r="B4" s="20"/>
      <c r="D4" s="30"/>
      <c r="E4" s="30"/>
      <c r="F4" s="30"/>
      <c r="G4" s="30"/>
      <c r="H4" s="30"/>
      <c r="I4" s="31"/>
      <c r="J4" s="32"/>
      <c r="K4" s="32"/>
      <c r="L4" s="32"/>
      <c r="M4" s="32"/>
      <c r="N4" s="32"/>
    </row>
    <row r="5" spans="1:15" ht="27.75" customHeight="1">
      <c r="B5" s="20"/>
      <c r="D5" s="27" t="s">
        <v>44</v>
      </c>
      <c r="E5" s="28"/>
      <c r="F5" s="28"/>
      <c r="G5" s="28"/>
      <c r="H5" s="28"/>
      <c r="I5" s="28"/>
      <c r="J5" s="28"/>
      <c r="K5" s="28"/>
      <c r="L5" s="28"/>
      <c r="M5" s="28"/>
      <c r="N5" s="29"/>
    </row>
    <row r="6" spans="1:15" ht="96">
      <c r="B6" s="33" t="str">
        <f>L6</f>
        <v>030102</v>
      </c>
      <c r="C6" s="34">
        <v>1</v>
      </c>
      <c r="D6" s="35" t="s">
        <v>45</v>
      </c>
      <c r="E6" s="35">
        <v>1</v>
      </c>
      <c r="F6" s="35" t="s">
        <v>46</v>
      </c>
      <c r="G6" s="35">
        <v>1</v>
      </c>
      <c r="H6" s="35" t="s">
        <v>47</v>
      </c>
      <c r="I6" s="36">
        <v>0</v>
      </c>
      <c r="J6" s="37" t="s">
        <v>48</v>
      </c>
      <c r="K6" s="37" t="s">
        <v>49</v>
      </c>
      <c r="L6" s="37" t="s">
        <v>50</v>
      </c>
      <c r="M6" s="37" t="s">
        <v>51</v>
      </c>
      <c r="N6" s="37" t="s">
        <v>52</v>
      </c>
    </row>
    <row r="7" spans="1:15" ht="96">
      <c r="B7" s="33" t="str">
        <f>L7</f>
        <v>030202</v>
      </c>
      <c r="C7" s="34">
        <v>0</v>
      </c>
      <c r="D7" s="35" t="s">
        <v>45</v>
      </c>
      <c r="E7" s="35">
        <v>1</v>
      </c>
      <c r="F7" s="35" t="s">
        <v>53</v>
      </c>
      <c r="G7" s="35">
        <v>1</v>
      </c>
      <c r="H7" s="35" t="s">
        <v>54</v>
      </c>
      <c r="I7" s="36">
        <v>0</v>
      </c>
      <c r="J7" s="37" t="s">
        <v>48</v>
      </c>
      <c r="K7" s="37" t="s">
        <v>55</v>
      </c>
      <c r="L7" s="37" t="s">
        <v>56</v>
      </c>
      <c r="M7" s="37" t="s">
        <v>51</v>
      </c>
      <c r="N7" s="37" t="s">
        <v>52</v>
      </c>
    </row>
    <row r="8" spans="1:15" ht="27.75">
      <c r="B8" s="33"/>
      <c r="C8" s="38"/>
      <c r="D8" s="27" t="s">
        <v>57</v>
      </c>
      <c r="E8" s="28"/>
      <c r="F8" s="28"/>
      <c r="G8" s="28"/>
      <c r="H8" s="28"/>
      <c r="I8" s="28"/>
      <c r="J8" s="28"/>
      <c r="K8" s="28"/>
      <c r="L8" s="28"/>
      <c r="M8" s="28"/>
      <c r="N8" s="29"/>
    </row>
    <row r="9" spans="1:15" ht="120">
      <c r="A9" s="39"/>
      <c r="B9" s="40" t="str">
        <f>L9</f>
        <v>040301</v>
      </c>
      <c r="C9" s="35">
        <v>1</v>
      </c>
      <c r="D9" s="35" t="s">
        <v>58</v>
      </c>
      <c r="E9" s="35">
        <v>1</v>
      </c>
      <c r="F9" s="35" t="s">
        <v>59</v>
      </c>
      <c r="G9" s="35">
        <v>1</v>
      </c>
      <c r="H9" s="35" t="s">
        <v>60</v>
      </c>
      <c r="I9" s="41">
        <v>0</v>
      </c>
      <c r="J9" s="37" t="s">
        <v>61</v>
      </c>
      <c r="K9" s="37" t="s">
        <v>62</v>
      </c>
      <c r="L9" s="37" t="s">
        <v>63</v>
      </c>
      <c r="M9" s="37" t="s">
        <v>51</v>
      </c>
      <c r="N9" s="37" t="s">
        <v>52</v>
      </c>
    </row>
    <row r="10" spans="1:15" ht="96">
      <c r="A10" s="39"/>
      <c r="B10" s="40" t="str">
        <f>L10</f>
        <v>040301</v>
      </c>
      <c r="C10" s="42">
        <v>0</v>
      </c>
      <c r="D10" s="35" t="s">
        <v>58</v>
      </c>
      <c r="E10" s="35">
        <v>0</v>
      </c>
      <c r="F10" s="35" t="s">
        <v>59</v>
      </c>
      <c r="G10" s="35">
        <v>1</v>
      </c>
      <c r="H10" s="35" t="s">
        <v>64</v>
      </c>
      <c r="I10" s="41">
        <v>0</v>
      </c>
      <c r="J10" s="37" t="s">
        <v>61</v>
      </c>
      <c r="K10" s="37" t="s">
        <v>62</v>
      </c>
      <c r="L10" s="37" t="s">
        <v>63</v>
      </c>
      <c r="M10" s="37" t="s">
        <v>51</v>
      </c>
      <c r="N10" s="37" t="s">
        <v>52</v>
      </c>
    </row>
    <row r="11" spans="1:15" ht="27.75">
      <c r="A11" s="39"/>
      <c r="B11" s="40"/>
      <c r="C11" s="42"/>
      <c r="D11" s="27" t="s">
        <v>65</v>
      </c>
      <c r="E11" s="28"/>
      <c r="F11" s="28"/>
      <c r="G11" s="28"/>
      <c r="H11" s="28"/>
      <c r="I11" s="28"/>
      <c r="J11" s="28"/>
      <c r="K11" s="28"/>
      <c r="L11" s="28"/>
      <c r="M11" s="28"/>
      <c r="N11" s="29"/>
    </row>
    <row r="12" spans="1:15">
      <c r="A12" s="39"/>
      <c r="B12" s="40"/>
      <c r="C12" s="35"/>
      <c r="D12" s="35"/>
      <c r="E12" s="35"/>
      <c r="F12" s="35"/>
      <c r="G12" s="35"/>
      <c r="H12" s="35"/>
      <c r="I12" s="35"/>
      <c r="J12" s="40"/>
      <c r="K12" s="40"/>
      <c r="L12" s="40"/>
      <c r="M12" s="43"/>
      <c r="N12" s="43"/>
    </row>
    <row r="13" spans="1:15" ht="27.75">
      <c r="A13" s="39"/>
      <c r="B13" s="40"/>
      <c r="C13" s="35"/>
      <c r="D13" s="27" t="s">
        <v>66</v>
      </c>
      <c r="E13" s="28"/>
      <c r="F13" s="28"/>
      <c r="G13" s="28"/>
      <c r="H13" s="28"/>
      <c r="I13" s="28"/>
      <c r="J13" s="28"/>
      <c r="K13" s="28"/>
      <c r="L13" s="28"/>
      <c r="M13" s="28"/>
      <c r="N13" s="29"/>
    </row>
    <row r="14" spans="1:15" ht="72">
      <c r="B14" s="33" t="str">
        <f t="shared" ref="B14:B31" si="0">L14</f>
        <v>020101</v>
      </c>
      <c r="C14" s="34">
        <v>1</v>
      </c>
      <c r="D14" s="35" t="s">
        <v>67</v>
      </c>
      <c r="E14" s="35">
        <v>1</v>
      </c>
      <c r="F14" s="35" t="s">
        <v>68</v>
      </c>
      <c r="G14" s="35">
        <v>1</v>
      </c>
      <c r="H14" s="35" t="s">
        <v>69</v>
      </c>
      <c r="I14" s="44">
        <v>1</v>
      </c>
      <c r="J14" s="37" t="s">
        <v>70</v>
      </c>
      <c r="K14" s="37" t="s">
        <v>71</v>
      </c>
      <c r="L14" s="37" t="s">
        <v>72</v>
      </c>
      <c r="M14" s="37" t="s">
        <v>51</v>
      </c>
      <c r="N14" s="37" t="s">
        <v>73</v>
      </c>
    </row>
    <row r="15" spans="1:15" ht="117" customHeight="1">
      <c r="B15" s="33" t="str">
        <f t="shared" si="0"/>
        <v>020102</v>
      </c>
      <c r="C15" s="34">
        <v>0</v>
      </c>
      <c r="D15" s="35" t="s">
        <v>74</v>
      </c>
      <c r="E15" s="35">
        <v>0</v>
      </c>
      <c r="F15" s="35" t="s">
        <v>68</v>
      </c>
      <c r="G15" s="35">
        <v>1</v>
      </c>
      <c r="H15" s="35" t="s">
        <v>75</v>
      </c>
      <c r="I15" s="44">
        <v>1</v>
      </c>
      <c r="J15" s="37" t="s">
        <v>70</v>
      </c>
      <c r="K15" s="37" t="s">
        <v>71</v>
      </c>
      <c r="L15" s="37" t="s">
        <v>76</v>
      </c>
      <c r="M15" s="37" t="s">
        <v>51</v>
      </c>
      <c r="N15" s="37" t="s">
        <v>77</v>
      </c>
    </row>
    <row r="16" spans="1:15" ht="96">
      <c r="B16" s="33" t="str">
        <f t="shared" si="0"/>
        <v>020201</v>
      </c>
      <c r="C16" s="34">
        <v>0</v>
      </c>
      <c r="D16" s="35" t="s">
        <v>67</v>
      </c>
      <c r="E16" s="35">
        <v>1</v>
      </c>
      <c r="F16" s="35" t="s">
        <v>78</v>
      </c>
      <c r="G16" s="35">
        <v>1</v>
      </c>
      <c r="H16" s="35" t="s">
        <v>79</v>
      </c>
      <c r="I16" s="44">
        <v>1</v>
      </c>
      <c r="J16" s="37" t="s">
        <v>70</v>
      </c>
      <c r="K16" s="37" t="s">
        <v>80</v>
      </c>
      <c r="L16" s="37" t="s">
        <v>81</v>
      </c>
      <c r="M16" s="37" t="s">
        <v>51</v>
      </c>
      <c r="N16" s="37" t="s">
        <v>82</v>
      </c>
    </row>
    <row r="17" spans="2:14" ht="72">
      <c r="B17" s="33" t="str">
        <f t="shared" si="0"/>
        <v>030101</v>
      </c>
      <c r="C17" s="34">
        <v>1</v>
      </c>
      <c r="D17" s="35" t="s">
        <v>83</v>
      </c>
      <c r="E17" s="35">
        <v>1</v>
      </c>
      <c r="F17" s="34" t="s">
        <v>84</v>
      </c>
      <c r="G17" s="34">
        <v>1</v>
      </c>
      <c r="H17" s="34" t="s">
        <v>85</v>
      </c>
      <c r="I17" s="45">
        <v>0</v>
      </c>
      <c r="J17" s="37" t="s">
        <v>48</v>
      </c>
      <c r="K17" s="37" t="s">
        <v>49</v>
      </c>
      <c r="L17" s="37" t="s">
        <v>86</v>
      </c>
      <c r="M17" s="37" t="s">
        <v>51</v>
      </c>
      <c r="N17" s="37" t="s">
        <v>73</v>
      </c>
    </row>
    <row r="18" spans="2:14" ht="72">
      <c r="B18" s="33" t="str">
        <f t="shared" si="0"/>
        <v>030102</v>
      </c>
      <c r="C18" s="34">
        <v>0</v>
      </c>
      <c r="D18" s="35" t="s">
        <v>83</v>
      </c>
      <c r="E18" s="35">
        <v>0</v>
      </c>
      <c r="F18" s="34" t="s">
        <v>84</v>
      </c>
      <c r="G18" s="34">
        <v>1</v>
      </c>
      <c r="H18" s="34" t="s">
        <v>87</v>
      </c>
      <c r="I18" s="45">
        <v>0</v>
      </c>
      <c r="J18" s="37" t="s">
        <v>48</v>
      </c>
      <c r="K18" s="37" t="s">
        <v>49</v>
      </c>
      <c r="L18" s="37" t="s">
        <v>50</v>
      </c>
      <c r="M18" s="37" t="s">
        <v>51</v>
      </c>
      <c r="N18" s="37" t="s">
        <v>73</v>
      </c>
    </row>
    <row r="19" spans="2:14" ht="72">
      <c r="B19" s="33" t="str">
        <f t="shared" si="0"/>
        <v>040101</v>
      </c>
      <c r="C19" s="34">
        <v>1</v>
      </c>
      <c r="D19" s="35" t="s">
        <v>88</v>
      </c>
      <c r="E19" s="35">
        <v>1</v>
      </c>
      <c r="F19" s="34" t="s">
        <v>89</v>
      </c>
      <c r="G19" s="34">
        <v>1</v>
      </c>
      <c r="H19" s="34" t="s">
        <v>90</v>
      </c>
      <c r="I19" s="45">
        <v>0</v>
      </c>
      <c r="J19" s="37" t="s">
        <v>61</v>
      </c>
      <c r="K19" s="37" t="s">
        <v>91</v>
      </c>
      <c r="L19" s="37" t="s">
        <v>92</v>
      </c>
      <c r="M19" s="37" t="s">
        <v>51</v>
      </c>
      <c r="N19" s="37" t="s">
        <v>73</v>
      </c>
    </row>
    <row r="20" spans="2:14" ht="72">
      <c r="B20" s="33" t="str">
        <f t="shared" si="0"/>
        <v>040102</v>
      </c>
      <c r="C20" s="34">
        <v>0</v>
      </c>
      <c r="D20" s="35" t="s">
        <v>88</v>
      </c>
      <c r="E20" s="35">
        <v>0</v>
      </c>
      <c r="F20" s="34" t="s">
        <v>89</v>
      </c>
      <c r="G20" s="34">
        <v>1</v>
      </c>
      <c r="H20" s="34" t="s">
        <v>93</v>
      </c>
      <c r="I20" s="45">
        <v>0</v>
      </c>
      <c r="J20" s="37" t="s">
        <v>61</v>
      </c>
      <c r="K20" s="37" t="s">
        <v>91</v>
      </c>
      <c r="L20" s="37" t="s">
        <v>94</v>
      </c>
      <c r="M20" s="37" t="s">
        <v>51</v>
      </c>
      <c r="N20" s="37" t="s">
        <v>73</v>
      </c>
    </row>
    <row r="21" spans="2:14" ht="144">
      <c r="B21" s="33" t="str">
        <f t="shared" si="0"/>
        <v>190201</v>
      </c>
      <c r="C21" s="34">
        <v>1</v>
      </c>
      <c r="D21" s="46" t="s">
        <v>95</v>
      </c>
      <c r="E21" s="46">
        <v>1</v>
      </c>
      <c r="F21" s="46" t="s">
        <v>96</v>
      </c>
      <c r="G21" s="35">
        <v>1</v>
      </c>
      <c r="H21" s="46" t="s">
        <v>97</v>
      </c>
      <c r="I21" s="44">
        <v>1</v>
      </c>
      <c r="J21" s="37" t="s">
        <v>98</v>
      </c>
      <c r="K21" s="37" t="s">
        <v>99</v>
      </c>
      <c r="L21" s="37" t="s">
        <v>100</v>
      </c>
      <c r="M21" s="37" t="s">
        <v>51</v>
      </c>
      <c r="N21" s="37" t="s">
        <v>77</v>
      </c>
    </row>
    <row r="22" spans="2:14" ht="168">
      <c r="B22" s="33" t="str">
        <f t="shared" si="0"/>
        <v>310100</v>
      </c>
      <c r="C22" s="34">
        <v>1</v>
      </c>
      <c r="D22" s="47" t="s">
        <v>101</v>
      </c>
      <c r="E22" s="46">
        <v>1</v>
      </c>
      <c r="F22" s="46" t="s">
        <v>102</v>
      </c>
      <c r="G22" s="35">
        <v>1</v>
      </c>
      <c r="H22" s="46"/>
      <c r="I22" s="44">
        <v>1</v>
      </c>
      <c r="J22" s="37" t="s">
        <v>103</v>
      </c>
      <c r="K22" s="37" t="s">
        <v>104</v>
      </c>
      <c r="L22" s="37" t="s">
        <v>105</v>
      </c>
      <c r="M22" s="37" t="s">
        <v>51</v>
      </c>
      <c r="N22" s="37" t="s">
        <v>106</v>
      </c>
    </row>
    <row r="23" spans="2:14" ht="72">
      <c r="B23" s="33" t="str">
        <f t="shared" si="0"/>
        <v>310200</v>
      </c>
      <c r="C23" s="34">
        <v>0</v>
      </c>
      <c r="D23" s="47" t="s">
        <v>101</v>
      </c>
      <c r="E23" s="46">
        <v>1</v>
      </c>
      <c r="F23" s="46" t="s">
        <v>107</v>
      </c>
      <c r="G23" s="35">
        <v>1</v>
      </c>
      <c r="H23" s="46"/>
      <c r="I23" s="44">
        <v>1</v>
      </c>
      <c r="J23" s="37" t="s">
        <v>103</v>
      </c>
      <c r="K23" s="37" t="s">
        <v>108</v>
      </c>
      <c r="L23" s="37" t="s">
        <v>109</v>
      </c>
      <c r="M23" s="37" t="s">
        <v>51</v>
      </c>
      <c r="N23" s="37" t="s">
        <v>110</v>
      </c>
    </row>
    <row r="24" spans="2:14" ht="120">
      <c r="B24" s="33" t="str">
        <f t="shared" si="0"/>
        <v>320300</v>
      </c>
      <c r="C24" s="34">
        <v>1</v>
      </c>
      <c r="D24" s="46" t="s">
        <v>111</v>
      </c>
      <c r="E24" s="46">
        <v>1</v>
      </c>
      <c r="F24" s="46" t="s">
        <v>112</v>
      </c>
      <c r="G24" s="35">
        <v>1</v>
      </c>
      <c r="H24" s="46"/>
      <c r="I24" s="44">
        <v>1</v>
      </c>
      <c r="J24" s="37" t="s">
        <v>113</v>
      </c>
      <c r="K24" s="37" t="s">
        <v>114</v>
      </c>
      <c r="L24" s="37" t="s">
        <v>115</v>
      </c>
      <c r="M24" s="37" t="s">
        <v>51</v>
      </c>
      <c r="N24" s="37" t="s">
        <v>116</v>
      </c>
    </row>
    <row r="25" spans="2:14" ht="72">
      <c r="B25" s="33" t="str">
        <f t="shared" si="0"/>
        <v>350601</v>
      </c>
      <c r="C25" s="34">
        <v>1</v>
      </c>
      <c r="D25" s="35" t="s">
        <v>117</v>
      </c>
      <c r="E25" s="35">
        <v>1</v>
      </c>
      <c r="F25" s="35" t="s">
        <v>118</v>
      </c>
      <c r="G25" s="35">
        <v>1</v>
      </c>
      <c r="H25" s="35" t="s">
        <v>119</v>
      </c>
      <c r="I25" s="44">
        <v>1</v>
      </c>
      <c r="J25" s="37" t="s">
        <v>120</v>
      </c>
      <c r="K25" s="37" t="s">
        <v>121</v>
      </c>
      <c r="L25" s="37" t="s">
        <v>122</v>
      </c>
      <c r="M25" s="37" t="s">
        <v>51</v>
      </c>
      <c r="N25" s="37" t="s">
        <v>123</v>
      </c>
    </row>
    <row r="26" spans="2:14" ht="120">
      <c r="B26" s="33" t="str">
        <f t="shared" si="0"/>
        <v>350602</v>
      </c>
      <c r="C26" s="34">
        <v>0</v>
      </c>
      <c r="D26" s="35" t="s">
        <v>117</v>
      </c>
      <c r="E26" s="35">
        <v>0</v>
      </c>
      <c r="F26" s="35" t="s">
        <v>118</v>
      </c>
      <c r="G26" s="35">
        <v>1</v>
      </c>
      <c r="H26" s="35" t="s">
        <v>124</v>
      </c>
      <c r="I26" s="44">
        <v>1</v>
      </c>
      <c r="J26" s="37" t="s">
        <v>120</v>
      </c>
      <c r="K26" s="37" t="s">
        <v>121</v>
      </c>
      <c r="L26" s="37" t="s">
        <v>125</v>
      </c>
      <c r="M26" s="37" t="s">
        <v>51</v>
      </c>
      <c r="N26" s="37" t="s">
        <v>110</v>
      </c>
    </row>
    <row r="27" spans="2:14" ht="48">
      <c r="B27" s="33" t="str">
        <f t="shared" si="0"/>
        <v>400102</v>
      </c>
      <c r="C27" s="34">
        <v>1</v>
      </c>
      <c r="D27" s="48" t="s">
        <v>126</v>
      </c>
      <c r="E27" s="35">
        <v>0</v>
      </c>
      <c r="F27" s="48" t="s">
        <v>127</v>
      </c>
      <c r="G27" s="35">
        <v>1</v>
      </c>
      <c r="H27" s="35" t="s">
        <v>128</v>
      </c>
      <c r="I27" s="49">
        <v>0</v>
      </c>
      <c r="J27" s="37" t="s">
        <v>129</v>
      </c>
      <c r="K27" s="37" t="s">
        <v>130</v>
      </c>
      <c r="L27" s="37" t="s">
        <v>131</v>
      </c>
      <c r="M27" s="37" t="s">
        <v>51</v>
      </c>
      <c r="N27" s="37" t="s">
        <v>110</v>
      </c>
    </row>
    <row r="28" spans="2:14" ht="264">
      <c r="B28" s="33" t="str">
        <f t="shared" si="0"/>
        <v>530300</v>
      </c>
      <c r="C28" s="34">
        <v>1</v>
      </c>
      <c r="D28" s="50" t="s">
        <v>132</v>
      </c>
      <c r="E28" s="50">
        <v>1</v>
      </c>
      <c r="F28" s="50" t="s">
        <v>133</v>
      </c>
      <c r="G28" s="50">
        <v>1</v>
      </c>
      <c r="H28" s="51"/>
      <c r="I28" s="52">
        <v>0</v>
      </c>
      <c r="J28" s="37" t="s">
        <v>134</v>
      </c>
      <c r="K28" s="37" t="s">
        <v>135</v>
      </c>
      <c r="L28" s="37" t="s">
        <v>136</v>
      </c>
      <c r="M28" s="37" t="s">
        <v>51</v>
      </c>
      <c r="N28" s="37" t="s">
        <v>137</v>
      </c>
    </row>
    <row r="29" spans="2:14" ht="144">
      <c r="B29" s="33" t="str">
        <f t="shared" si="0"/>
        <v>530400</v>
      </c>
      <c r="C29" s="38">
        <v>0</v>
      </c>
      <c r="D29" s="50" t="s">
        <v>132</v>
      </c>
      <c r="E29" s="50">
        <v>1</v>
      </c>
      <c r="F29" s="50" t="s">
        <v>138</v>
      </c>
      <c r="G29" s="50">
        <v>1</v>
      </c>
      <c r="H29" s="51"/>
      <c r="I29" s="52">
        <v>0</v>
      </c>
      <c r="J29" s="37" t="s">
        <v>134</v>
      </c>
      <c r="K29" s="37" t="s">
        <v>139</v>
      </c>
      <c r="L29" s="37" t="s">
        <v>140</v>
      </c>
      <c r="M29" s="37" t="s">
        <v>51</v>
      </c>
      <c r="N29" s="37" t="s">
        <v>141</v>
      </c>
    </row>
    <row r="30" spans="2:14" ht="120">
      <c r="B30" s="33" t="str">
        <f t="shared" si="0"/>
        <v>530500</v>
      </c>
      <c r="C30" s="38">
        <v>0</v>
      </c>
      <c r="D30" s="50" t="s">
        <v>132</v>
      </c>
      <c r="E30" s="50">
        <v>1</v>
      </c>
      <c r="F30" s="50" t="s">
        <v>142</v>
      </c>
      <c r="G30" s="50">
        <v>1</v>
      </c>
      <c r="H30" s="51"/>
      <c r="I30" s="52">
        <v>0</v>
      </c>
      <c r="J30" s="37" t="s">
        <v>134</v>
      </c>
      <c r="K30" s="37" t="s">
        <v>143</v>
      </c>
      <c r="L30" s="37" t="s">
        <v>144</v>
      </c>
      <c r="M30" s="37" t="s">
        <v>51</v>
      </c>
      <c r="N30" s="37" t="s">
        <v>141</v>
      </c>
    </row>
    <row r="31" spans="2:14" ht="144">
      <c r="B31" s="33" t="str">
        <f t="shared" si="0"/>
        <v>530600</v>
      </c>
      <c r="C31" s="38">
        <v>0</v>
      </c>
      <c r="D31" s="50" t="s">
        <v>132</v>
      </c>
      <c r="E31" s="50">
        <v>1</v>
      </c>
      <c r="F31" s="50" t="s">
        <v>145</v>
      </c>
      <c r="G31" s="50">
        <v>1</v>
      </c>
      <c r="H31" s="51"/>
      <c r="I31" s="52">
        <v>0</v>
      </c>
      <c r="J31" s="37" t="s">
        <v>134</v>
      </c>
      <c r="K31" s="37" t="s">
        <v>146</v>
      </c>
      <c r="L31" s="37" t="s">
        <v>147</v>
      </c>
      <c r="M31" s="37" t="s">
        <v>51</v>
      </c>
      <c r="N31" s="37" t="s">
        <v>148</v>
      </c>
    </row>
    <row r="32" spans="2:14" ht="24" customHeight="1">
      <c r="B32" s="33"/>
      <c r="C32" s="38"/>
      <c r="D32" s="53" t="s">
        <v>149</v>
      </c>
      <c r="E32" s="28"/>
      <c r="F32" s="28"/>
      <c r="G32" s="28"/>
      <c r="H32" s="28"/>
      <c r="I32" s="28"/>
      <c r="J32" s="28"/>
      <c r="K32" s="28"/>
      <c r="L32" s="28"/>
      <c r="M32" s="28"/>
      <c r="N32" s="29"/>
    </row>
    <row r="33" spans="1:14" ht="96">
      <c r="B33" s="54" t="str">
        <f>L33</f>
        <v>010201</v>
      </c>
      <c r="C33" s="35">
        <v>1</v>
      </c>
      <c r="D33" s="35" t="s">
        <v>150</v>
      </c>
      <c r="E33" s="35">
        <v>1</v>
      </c>
      <c r="F33" s="35" t="s">
        <v>151</v>
      </c>
      <c r="G33" s="35">
        <v>1</v>
      </c>
      <c r="H33" s="35" t="s">
        <v>152</v>
      </c>
      <c r="I33" s="55">
        <v>0</v>
      </c>
      <c r="J33" s="54" t="s">
        <v>153</v>
      </c>
      <c r="K33" s="54" t="s">
        <v>154</v>
      </c>
      <c r="L33" s="54" t="s">
        <v>155</v>
      </c>
      <c r="M33" s="37">
        <v>1</v>
      </c>
      <c r="N33" s="37" t="s">
        <v>52</v>
      </c>
    </row>
    <row r="34" spans="1:14" ht="27.75" customHeight="1">
      <c r="B34" s="54"/>
      <c r="C34" s="35"/>
      <c r="D34" s="53" t="s">
        <v>156</v>
      </c>
      <c r="E34" s="28"/>
      <c r="F34" s="28"/>
      <c r="G34" s="28"/>
      <c r="H34" s="28"/>
      <c r="I34" s="28"/>
      <c r="J34" s="28"/>
      <c r="K34" s="28"/>
      <c r="L34" s="28"/>
      <c r="M34" s="28"/>
      <c r="N34" s="29"/>
    </row>
    <row r="35" spans="1:14" ht="48">
      <c r="A35" s="39"/>
      <c r="B35" s="54" t="str">
        <f>L35</f>
        <v>100502</v>
      </c>
      <c r="C35" s="35">
        <v>1</v>
      </c>
      <c r="D35" s="35" t="s">
        <v>157</v>
      </c>
      <c r="E35" s="56">
        <v>1</v>
      </c>
      <c r="F35" s="35" t="s">
        <v>158</v>
      </c>
      <c r="G35" s="35">
        <v>1</v>
      </c>
      <c r="H35" s="35" t="s">
        <v>159</v>
      </c>
      <c r="I35" s="49">
        <v>0</v>
      </c>
      <c r="J35" s="54" t="s">
        <v>160</v>
      </c>
      <c r="K35" s="54" t="s">
        <v>161</v>
      </c>
      <c r="L35" s="54" t="s">
        <v>162</v>
      </c>
      <c r="M35" s="54"/>
      <c r="N35" s="54"/>
    </row>
    <row r="36" spans="1:14" ht="27.75" customHeight="1">
      <c r="A36" s="39"/>
      <c r="B36" s="54"/>
      <c r="C36" s="35"/>
      <c r="D36" s="53" t="s">
        <v>163</v>
      </c>
      <c r="E36" s="28"/>
      <c r="F36" s="28"/>
      <c r="G36" s="28"/>
      <c r="H36" s="28"/>
      <c r="I36" s="28"/>
      <c r="J36" s="28"/>
      <c r="K36" s="28"/>
      <c r="L36" s="28"/>
      <c r="M36" s="28"/>
      <c r="N36" s="29"/>
    </row>
    <row r="37" spans="1:14" ht="168">
      <c r="B37" s="33" t="str">
        <f>L37</f>
        <v>050300</v>
      </c>
      <c r="C37" s="34">
        <v>1</v>
      </c>
      <c r="D37" s="34" t="s">
        <v>164</v>
      </c>
      <c r="E37" s="34">
        <v>1</v>
      </c>
      <c r="F37" s="34" t="s">
        <v>165</v>
      </c>
      <c r="G37" s="34">
        <v>1</v>
      </c>
      <c r="H37" s="57"/>
      <c r="I37" s="45">
        <v>0</v>
      </c>
      <c r="J37" s="58" t="s">
        <v>166</v>
      </c>
      <c r="K37" s="58" t="s">
        <v>167</v>
      </c>
      <c r="L37" s="58" t="s">
        <v>168</v>
      </c>
      <c r="M37" s="58">
        <v>1</v>
      </c>
      <c r="N37" s="59" t="s">
        <v>52</v>
      </c>
    </row>
    <row r="38" spans="1:14" ht="168">
      <c r="B38" s="33" t="str">
        <f>L38</f>
        <v>050400</v>
      </c>
      <c r="C38" s="34">
        <v>0</v>
      </c>
      <c r="D38" s="34" t="s">
        <v>169</v>
      </c>
      <c r="E38" s="35">
        <v>1</v>
      </c>
      <c r="F38" s="35" t="s">
        <v>170</v>
      </c>
      <c r="G38" s="35">
        <v>1</v>
      </c>
      <c r="H38" s="51"/>
      <c r="I38" s="45">
        <v>0</v>
      </c>
      <c r="J38" s="60" t="s">
        <v>166</v>
      </c>
      <c r="K38" s="60" t="s">
        <v>171</v>
      </c>
      <c r="L38" s="60" t="s">
        <v>172</v>
      </c>
      <c r="M38" s="58">
        <v>1</v>
      </c>
      <c r="N38" s="59" t="s">
        <v>52</v>
      </c>
    </row>
    <row r="39" spans="1:14" ht="72">
      <c r="B39" s="33" t="str">
        <f>L39</f>
        <v>060100</v>
      </c>
      <c r="C39" s="34">
        <v>1</v>
      </c>
      <c r="D39" s="35" t="s">
        <v>173</v>
      </c>
      <c r="E39" s="35">
        <v>1</v>
      </c>
      <c r="F39" s="35" t="s">
        <v>174</v>
      </c>
      <c r="G39" s="35">
        <v>1</v>
      </c>
      <c r="H39" s="51"/>
      <c r="I39" s="45">
        <v>0</v>
      </c>
      <c r="J39" s="60" t="s">
        <v>175</v>
      </c>
      <c r="K39" s="60" t="s">
        <v>176</v>
      </c>
      <c r="L39" s="60" t="s">
        <v>177</v>
      </c>
      <c r="M39" s="58">
        <v>1</v>
      </c>
      <c r="N39" s="59" t="s">
        <v>52</v>
      </c>
    </row>
    <row r="40" spans="1:14" ht="96">
      <c r="B40" s="33" t="str">
        <f>L40</f>
        <v>060200</v>
      </c>
      <c r="C40" s="34">
        <v>0</v>
      </c>
      <c r="D40" s="35" t="s">
        <v>173</v>
      </c>
      <c r="E40" s="35">
        <v>1</v>
      </c>
      <c r="F40" s="35" t="s">
        <v>178</v>
      </c>
      <c r="G40" s="35">
        <v>1</v>
      </c>
      <c r="H40" s="51"/>
      <c r="I40" s="45">
        <v>0</v>
      </c>
      <c r="J40" s="60" t="s">
        <v>175</v>
      </c>
      <c r="K40" s="60" t="s">
        <v>179</v>
      </c>
      <c r="L40" s="60" t="s">
        <v>180</v>
      </c>
      <c r="M40" s="58">
        <v>1</v>
      </c>
      <c r="N40" s="59" t="s">
        <v>52</v>
      </c>
    </row>
    <row r="41" spans="1:14" ht="27.75">
      <c r="B41" s="33"/>
      <c r="C41" s="38"/>
      <c r="D41" s="53" t="s">
        <v>181</v>
      </c>
      <c r="E41" s="28"/>
      <c r="F41" s="28"/>
      <c r="G41" s="28"/>
      <c r="H41" s="28"/>
      <c r="I41" s="28"/>
      <c r="J41" s="28"/>
      <c r="K41" s="28"/>
      <c r="L41" s="28"/>
      <c r="M41" s="28"/>
      <c r="N41" s="29"/>
    </row>
    <row r="42" spans="1:14">
      <c r="A42" s="39"/>
      <c r="B42" s="33"/>
      <c r="C42" s="35"/>
      <c r="D42" s="35"/>
      <c r="E42" s="35"/>
      <c r="F42" s="35"/>
      <c r="G42" s="35"/>
      <c r="H42" s="35"/>
      <c r="I42" s="58"/>
      <c r="J42" s="58"/>
      <c r="K42" s="58"/>
      <c r="L42" s="58"/>
      <c r="M42" s="58"/>
      <c r="N42" s="59"/>
    </row>
    <row r="43" spans="1:14" ht="27.75" customHeight="1">
      <c r="A43" s="39"/>
      <c r="B43" s="33"/>
      <c r="C43" s="35"/>
      <c r="D43" s="27" t="s">
        <v>182</v>
      </c>
      <c r="E43" s="28"/>
      <c r="F43" s="28"/>
      <c r="G43" s="28"/>
      <c r="H43" s="28"/>
      <c r="I43" s="28"/>
      <c r="J43" s="28"/>
      <c r="K43" s="28"/>
      <c r="L43" s="28"/>
      <c r="M43" s="28"/>
      <c r="N43" s="29"/>
    </row>
    <row r="44" spans="1:14" ht="48">
      <c r="A44" s="39"/>
      <c r="B44" s="33" t="str">
        <f>L44</f>
        <v>120300</v>
      </c>
      <c r="C44" s="42">
        <v>1</v>
      </c>
      <c r="D44" s="35" t="s">
        <v>183</v>
      </c>
      <c r="E44" s="35">
        <v>1</v>
      </c>
      <c r="F44" s="35" t="s">
        <v>184</v>
      </c>
      <c r="G44" s="35">
        <v>1</v>
      </c>
      <c r="H44" s="35"/>
      <c r="I44" s="49">
        <v>0</v>
      </c>
      <c r="J44" s="58" t="s">
        <v>185</v>
      </c>
      <c r="K44" s="58" t="s">
        <v>186</v>
      </c>
      <c r="L44" s="58" t="s">
        <v>187</v>
      </c>
      <c r="M44" s="58" t="s">
        <v>51</v>
      </c>
      <c r="N44" s="59" t="s">
        <v>73</v>
      </c>
    </row>
    <row r="45" spans="1:14" ht="27.75" customHeight="1">
      <c r="A45" s="39"/>
      <c r="B45" s="33"/>
      <c r="C45" s="42"/>
      <c r="D45" s="27" t="s">
        <v>188</v>
      </c>
      <c r="E45" s="28"/>
      <c r="F45" s="28"/>
      <c r="G45" s="28"/>
      <c r="H45" s="28"/>
      <c r="I45" s="28"/>
      <c r="J45" s="28"/>
      <c r="K45" s="28"/>
      <c r="L45" s="28"/>
      <c r="M45" s="28"/>
      <c r="N45" s="29"/>
    </row>
    <row r="46" spans="1:14">
      <c r="A46" s="39"/>
      <c r="B46" s="40"/>
      <c r="C46" s="42"/>
      <c r="D46" s="35"/>
      <c r="E46" s="35"/>
      <c r="F46" s="35"/>
      <c r="G46" s="35"/>
      <c r="H46" s="35"/>
      <c r="I46" s="49">
        <v>0</v>
      </c>
      <c r="J46" s="40"/>
      <c r="K46" s="40"/>
      <c r="L46" s="40"/>
      <c r="M46" s="61"/>
      <c r="N46" s="61"/>
    </row>
    <row r="47" spans="1:14">
      <c r="B47" s="62"/>
      <c r="C47" s="62"/>
      <c r="D47" s="63" t="s">
        <v>189</v>
      </c>
      <c r="E47" s="63"/>
      <c r="F47" s="63" t="s">
        <v>190</v>
      </c>
      <c r="G47" s="63"/>
      <c r="H47" s="63" t="s">
        <v>191</v>
      </c>
      <c r="I47" s="63" t="s">
        <v>192</v>
      </c>
      <c r="J47" s="64"/>
      <c r="K47" s="64"/>
      <c r="L47" s="64"/>
      <c r="M47" s="1"/>
    </row>
    <row r="48" spans="1:14">
      <c r="B48" s="62"/>
      <c r="C48" s="62"/>
      <c r="D48" s="65">
        <f>SUM(C3:C46)</f>
        <v>16</v>
      </c>
      <c r="E48" s="65"/>
      <c r="F48" s="65">
        <f>SUM(E3:E46)</f>
        <v>23</v>
      </c>
      <c r="G48" s="65"/>
      <c r="H48" s="65">
        <f>SUM(G3:G46)</f>
        <v>29</v>
      </c>
      <c r="I48" s="65">
        <f>SUM(I46,I44,I37:I40,I35,I33,I14:I31,I12,I9:I10,I6:I7,I4)</f>
        <v>9</v>
      </c>
      <c r="J48" s="66"/>
      <c r="K48" s="66"/>
      <c r="L48" s="66"/>
      <c r="M48" s="67"/>
    </row>
  </sheetData>
  <pageMargins left="0.7" right="0.7" top="0.75" bottom="0.75" header="0.3" footer="0.3"/>
  <pageSetup paperSize="9" scale="60" orientation="landscape" r:id="rId1"/>
  <headerFooter>
    <oddFooter>Page &amp;P of &amp;N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85"/>
  <sheetViews>
    <sheetView view="pageBreakPreview" zoomScale="85" zoomScaleNormal="85" zoomScaleSheetLayoutView="85" workbookViewId="0">
      <pane ySplit="2" topLeftCell="A3" activePane="bottomLeft" state="frozenSplit"/>
      <selection activeCell="F9" sqref="F9"/>
      <selection pane="bottomLeft" activeCell="F9" sqref="F9"/>
    </sheetView>
  </sheetViews>
  <sheetFormatPr defaultColWidth="8.85546875" defaultRowHeight="24"/>
  <cols>
    <col min="1" max="1" width="2.28515625" style="13" customWidth="1"/>
    <col min="2" max="2" width="14.85546875" style="14" hidden="1" customWidth="1"/>
    <col min="3" max="3" width="9.140625" style="15" hidden="1" customWidth="1"/>
    <col min="4" max="4" width="26.7109375" style="13" customWidth="1"/>
    <col min="5" max="5" width="11.7109375" style="13" hidden="1" customWidth="1"/>
    <col min="6" max="6" width="48.7109375" style="13" customWidth="1"/>
    <col min="7" max="7" width="9.85546875" style="13" hidden="1" customWidth="1"/>
    <col min="8" max="8" width="64.7109375" style="18" customWidth="1"/>
    <col min="9" max="9" width="12.7109375" style="18" customWidth="1"/>
    <col min="10" max="12" width="10.7109375" style="19" customWidth="1"/>
    <col min="13" max="13" width="13.7109375" style="13" hidden="1" customWidth="1"/>
    <col min="14" max="14" width="9.7109375" style="13" customWidth="1"/>
    <col min="15" max="15" width="2.140625" style="1" customWidth="1"/>
    <col min="16" max="16384" width="8.85546875" style="1"/>
  </cols>
  <sheetData>
    <row r="1" spans="1:14" ht="36">
      <c r="D1" s="16" t="s">
        <v>193</v>
      </c>
    </row>
    <row r="2" spans="1:14" ht="72">
      <c r="B2" s="20" t="s">
        <v>34</v>
      </c>
      <c r="C2" s="15" t="s">
        <v>35</v>
      </c>
      <c r="D2" s="21" t="s">
        <v>36</v>
      </c>
      <c r="E2" s="22" t="s">
        <v>35</v>
      </c>
      <c r="F2" s="21" t="s">
        <v>4</v>
      </c>
      <c r="G2" s="22" t="s">
        <v>35</v>
      </c>
      <c r="H2" s="21" t="s">
        <v>34</v>
      </c>
      <c r="I2" s="23" t="s">
        <v>37</v>
      </c>
      <c r="J2" s="24" t="s">
        <v>38</v>
      </c>
      <c r="K2" s="24" t="s">
        <v>39</v>
      </c>
      <c r="L2" s="24" t="s">
        <v>40</v>
      </c>
      <c r="M2" s="25" t="s">
        <v>41</v>
      </c>
      <c r="N2" s="24" t="s">
        <v>42</v>
      </c>
    </row>
    <row r="3" spans="1:14" ht="27.75">
      <c r="B3" s="20"/>
      <c r="D3" s="68" t="s">
        <v>43</v>
      </c>
      <c r="E3" s="68"/>
      <c r="F3" s="68"/>
      <c r="G3" s="68"/>
      <c r="H3" s="68"/>
      <c r="I3" s="68"/>
      <c r="J3" s="68"/>
      <c r="K3" s="68"/>
      <c r="L3" s="68"/>
      <c r="M3" s="68"/>
      <c r="N3" s="68"/>
    </row>
    <row r="4" spans="1:14" ht="120">
      <c r="B4" s="20"/>
      <c r="C4" s="15">
        <v>1</v>
      </c>
      <c r="D4" s="35" t="s">
        <v>194</v>
      </c>
      <c r="E4" s="35">
        <v>1</v>
      </c>
      <c r="F4" s="35" t="s">
        <v>195</v>
      </c>
      <c r="G4" s="35">
        <v>1</v>
      </c>
      <c r="H4" s="35" t="s">
        <v>196</v>
      </c>
      <c r="I4" s="41">
        <v>0</v>
      </c>
      <c r="J4" s="37" t="s">
        <v>48</v>
      </c>
      <c r="K4" s="37" t="s">
        <v>197</v>
      </c>
      <c r="L4" s="37" t="s">
        <v>198</v>
      </c>
      <c r="M4" s="37">
        <v>2</v>
      </c>
      <c r="N4" s="37" t="s">
        <v>199</v>
      </c>
    </row>
    <row r="5" spans="1:14" ht="72">
      <c r="B5" s="20"/>
      <c r="C5" s="15">
        <v>0</v>
      </c>
      <c r="D5" s="35" t="s">
        <v>194</v>
      </c>
      <c r="E5" s="35">
        <v>0</v>
      </c>
      <c r="F5" s="35" t="s">
        <v>195</v>
      </c>
      <c r="G5" s="35">
        <v>1</v>
      </c>
      <c r="H5" s="35" t="s">
        <v>200</v>
      </c>
      <c r="I5" s="41">
        <v>0</v>
      </c>
      <c r="J5" s="37" t="s">
        <v>48</v>
      </c>
      <c r="K5" s="37" t="s">
        <v>197</v>
      </c>
      <c r="L5" s="37" t="s">
        <v>201</v>
      </c>
      <c r="M5" s="37">
        <v>2</v>
      </c>
      <c r="N5" s="37" t="s">
        <v>199</v>
      </c>
    </row>
    <row r="6" spans="1:14" ht="72">
      <c r="B6" s="20"/>
      <c r="C6" s="15">
        <v>0</v>
      </c>
      <c r="D6" s="35" t="s">
        <v>194</v>
      </c>
      <c r="E6" s="35">
        <v>0</v>
      </c>
      <c r="F6" s="35" t="s">
        <v>195</v>
      </c>
      <c r="G6" s="35">
        <v>1</v>
      </c>
      <c r="H6" s="35" t="s">
        <v>202</v>
      </c>
      <c r="I6" s="41">
        <v>0</v>
      </c>
      <c r="J6" s="37" t="s">
        <v>48</v>
      </c>
      <c r="K6" s="37" t="s">
        <v>197</v>
      </c>
      <c r="L6" s="37" t="s">
        <v>203</v>
      </c>
      <c r="M6" s="37">
        <v>2</v>
      </c>
      <c r="N6" s="37" t="s">
        <v>199</v>
      </c>
    </row>
    <row r="7" spans="1:14" ht="96">
      <c r="B7" s="20"/>
      <c r="C7" s="15">
        <v>0</v>
      </c>
      <c r="D7" s="35" t="s">
        <v>194</v>
      </c>
      <c r="E7" s="35">
        <v>0</v>
      </c>
      <c r="F7" s="35" t="s">
        <v>195</v>
      </c>
      <c r="G7" s="35">
        <v>1</v>
      </c>
      <c r="H7" s="35" t="s">
        <v>204</v>
      </c>
      <c r="I7" s="41">
        <v>0</v>
      </c>
      <c r="J7" s="37" t="s">
        <v>48</v>
      </c>
      <c r="K7" s="37" t="s">
        <v>197</v>
      </c>
      <c r="L7" s="37" t="s">
        <v>205</v>
      </c>
      <c r="M7" s="37">
        <v>2</v>
      </c>
      <c r="N7" s="37" t="s">
        <v>199</v>
      </c>
    </row>
    <row r="8" spans="1:14" ht="72">
      <c r="B8" s="33" t="str">
        <f>L8</f>
        <v>030405</v>
      </c>
      <c r="C8" s="34">
        <v>0</v>
      </c>
      <c r="D8" s="35" t="s">
        <v>194</v>
      </c>
      <c r="E8" s="35">
        <v>0</v>
      </c>
      <c r="F8" s="35" t="s">
        <v>195</v>
      </c>
      <c r="G8" s="35">
        <v>1</v>
      </c>
      <c r="H8" s="35" t="s">
        <v>206</v>
      </c>
      <c r="I8" s="41">
        <v>0</v>
      </c>
      <c r="J8" s="37" t="s">
        <v>48</v>
      </c>
      <c r="K8" s="37" t="s">
        <v>197</v>
      </c>
      <c r="L8" s="37" t="s">
        <v>207</v>
      </c>
      <c r="M8" s="37">
        <v>2</v>
      </c>
      <c r="N8" s="37" t="s">
        <v>199</v>
      </c>
    </row>
    <row r="9" spans="1:14" ht="27.75" customHeight="1">
      <c r="B9" s="33"/>
      <c r="C9" s="38"/>
      <c r="D9" s="68" t="s">
        <v>44</v>
      </c>
      <c r="E9" s="68"/>
      <c r="F9" s="68"/>
      <c r="G9" s="68"/>
      <c r="H9" s="68"/>
      <c r="I9" s="68"/>
      <c r="J9" s="68"/>
      <c r="K9" s="68"/>
      <c r="L9" s="68"/>
      <c r="M9" s="68"/>
      <c r="N9" s="68"/>
    </row>
    <row r="10" spans="1:14" ht="120">
      <c r="B10" s="33" t="str">
        <f>L10</f>
        <v>060105</v>
      </c>
      <c r="C10" s="38">
        <v>1</v>
      </c>
      <c r="D10" s="35" t="s">
        <v>208</v>
      </c>
      <c r="E10" s="35">
        <v>1</v>
      </c>
      <c r="F10" s="35" t="s">
        <v>209</v>
      </c>
      <c r="G10" s="35">
        <v>1</v>
      </c>
      <c r="H10" s="35" t="s">
        <v>210</v>
      </c>
      <c r="I10" s="41">
        <v>0</v>
      </c>
      <c r="J10" s="37" t="s">
        <v>175</v>
      </c>
      <c r="K10" s="37" t="s">
        <v>176</v>
      </c>
      <c r="L10" s="37" t="s">
        <v>211</v>
      </c>
      <c r="M10" s="37" t="s">
        <v>212</v>
      </c>
      <c r="N10" s="37" t="s">
        <v>213</v>
      </c>
    </row>
    <row r="11" spans="1:14" ht="27.75">
      <c r="B11" s="33"/>
      <c r="C11" s="38"/>
      <c r="D11" s="68" t="s">
        <v>57</v>
      </c>
      <c r="E11" s="68"/>
      <c r="F11" s="68"/>
      <c r="G11" s="68"/>
      <c r="H11" s="68"/>
      <c r="I11" s="68"/>
      <c r="J11" s="68"/>
      <c r="K11" s="68"/>
      <c r="L11" s="68"/>
      <c r="M11" s="68"/>
      <c r="N11" s="68"/>
    </row>
    <row r="12" spans="1:14">
      <c r="A12" s="39"/>
      <c r="B12" s="40"/>
      <c r="C12" s="42"/>
      <c r="D12" s="35"/>
      <c r="E12" s="35"/>
      <c r="F12" s="35"/>
      <c r="G12" s="35"/>
      <c r="H12" s="35"/>
      <c r="I12" s="49"/>
      <c r="J12" s="37"/>
      <c r="K12" s="37"/>
      <c r="L12" s="37"/>
      <c r="M12" s="37"/>
      <c r="N12" s="37"/>
    </row>
    <row r="13" spans="1:14" ht="27.75">
      <c r="A13" s="39"/>
      <c r="B13" s="40"/>
      <c r="C13" s="42"/>
      <c r="D13" s="68" t="s">
        <v>65</v>
      </c>
      <c r="E13" s="68"/>
      <c r="F13" s="68"/>
      <c r="G13" s="68"/>
      <c r="H13" s="68"/>
      <c r="I13" s="68"/>
      <c r="J13" s="68"/>
      <c r="K13" s="68"/>
      <c r="L13" s="68"/>
      <c r="M13" s="68"/>
      <c r="N13" s="68"/>
    </row>
    <row r="14" spans="1:14" ht="27.75">
      <c r="A14" s="39"/>
      <c r="B14" s="40"/>
      <c r="C14" s="42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</row>
    <row r="15" spans="1:14" ht="27.75">
      <c r="A15" s="39"/>
      <c r="B15" s="40"/>
      <c r="C15" s="42"/>
      <c r="D15" s="68" t="s">
        <v>66</v>
      </c>
      <c r="E15" s="68"/>
      <c r="F15" s="68"/>
      <c r="G15" s="68"/>
      <c r="H15" s="68"/>
      <c r="I15" s="68"/>
      <c r="J15" s="68"/>
      <c r="K15" s="68"/>
      <c r="L15" s="68"/>
      <c r="M15" s="68"/>
      <c r="N15" s="68"/>
    </row>
    <row r="16" spans="1:14" ht="168">
      <c r="B16" s="33" t="str">
        <f t="shared" ref="B16:B22" si="0">L16</f>
        <v>020202</v>
      </c>
      <c r="C16" s="34">
        <v>1</v>
      </c>
      <c r="D16" s="35" t="s">
        <v>67</v>
      </c>
      <c r="E16" s="35">
        <v>1</v>
      </c>
      <c r="F16" s="35" t="s">
        <v>78</v>
      </c>
      <c r="G16" s="35">
        <v>1</v>
      </c>
      <c r="H16" s="35" t="s">
        <v>214</v>
      </c>
      <c r="I16" s="44">
        <v>1</v>
      </c>
      <c r="J16" s="37" t="s">
        <v>70</v>
      </c>
      <c r="K16" s="37" t="s">
        <v>80</v>
      </c>
      <c r="L16" s="37" t="s">
        <v>215</v>
      </c>
      <c r="M16" s="37" t="s">
        <v>212</v>
      </c>
      <c r="N16" s="37" t="s">
        <v>216</v>
      </c>
    </row>
    <row r="17" spans="1:14" ht="96">
      <c r="B17" s="33" t="str">
        <f t="shared" si="0"/>
        <v>020203</v>
      </c>
      <c r="C17" s="34">
        <v>0</v>
      </c>
      <c r="D17" s="35" t="s">
        <v>67</v>
      </c>
      <c r="E17" s="35">
        <v>0</v>
      </c>
      <c r="F17" s="35" t="s">
        <v>78</v>
      </c>
      <c r="G17" s="35">
        <v>1</v>
      </c>
      <c r="H17" s="35" t="s">
        <v>217</v>
      </c>
      <c r="I17" s="44">
        <v>1</v>
      </c>
      <c r="J17" s="37" t="s">
        <v>70</v>
      </c>
      <c r="K17" s="37" t="s">
        <v>80</v>
      </c>
      <c r="L17" s="37" t="s">
        <v>218</v>
      </c>
      <c r="M17" s="37" t="s">
        <v>212</v>
      </c>
      <c r="N17" s="37" t="s">
        <v>213</v>
      </c>
    </row>
    <row r="18" spans="1:14" ht="96">
      <c r="B18" s="33" t="str">
        <f t="shared" si="0"/>
        <v>020204</v>
      </c>
      <c r="C18" s="34">
        <v>0</v>
      </c>
      <c r="D18" s="35" t="s">
        <v>67</v>
      </c>
      <c r="E18" s="35">
        <v>0</v>
      </c>
      <c r="F18" s="35" t="s">
        <v>78</v>
      </c>
      <c r="G18" s="35">
        <v>1</v>
      </c>
      <c r="H18" s="35" t="s">
        <v>219</v>
      </c>
      <c r="I18" s="44">
        <v>1</v>
      </c>
      <c r="J18" s="37" t="s">
        <v>70</v>
      </c>
      <c r="K18" s="37" t="s">
        <v>80</v>
      </c>
      <c r="L18" s="37" t="s">
        <v>220</v>
      </c>
      <c r="M18" s="37" t="s">
        <v>212</v>
      </c>
      <c r="N18" s="37" t="s">
        <v>221</v>
      </c>
    </row>
    <row r="19" spans="1:14" ht="96">
      <c r="B19" s="33" t="str">
        <f t="shared" si="0"/>
        <v>020205</v>
      </c>
      <c r="C19" s="34">
        <v>0</v>
      </c>
      <c r="D19" s="35" t="s">
        <v>67</v>
      </c>
      <c r="E19" s="35">
        <v>0</v>
      </c>
      <c r="F19" s="35" t="s">
        <v>78</v>
      </c>
      <c r="G19" s="35">
        <v>1</v>
      </c>
      <c r="H19" s="35" t="s">
        <v>222</v>
      </c>
      <c r="I19" s="44">
        <v>1</v>
      </c>
      <c r="J19" s="37" t="s">
        <v>70</v>
      </c>
      <c r="K19" s="37" t="s">
        <v>80</v>
      </c>
      <c r="L19" s="37" t="s">
        <v>223</v>
      </c>
      <c r="M19" s="37" t="s">
        <v>212</v>
      </c>
      <c r="N19" s="37" t="s">
        <v>224</v>
      </c>
    </row>
    <row r="20" spans="1:14" ht="48">
      <c r="B20" s="33" t="str">
        <f t="shared" si="0"/>
        <v>330401</v>
      </c>
      <c r="C20" s="34">
        <v>1</v>
      </c>
      <c r="D20" s="50" t="s">
        <v>225</v>
      </c>
      <c r="E20" s="50">
        <v>1</v>
      </c>
      <c r="F20" s="50" t="s">
        <v>226</v>
      </c>
      <c r="G20" s="50">
        <v>1</v>
      </c>
      <c r="H20" s="50" t="s">
        <v>227</v>
      </c>
      <c r="I20" s="44">
        <v>1</v>
      </c>
      <c r="J20" s="37" t="s">
        <v>228</v>
      </c>
      <c r="K20" s="37" t="s">
        <v>229</v>
      </c>
      <c r="L20" s="37" t="s">
        <v>230</v>
      </c>
      <c r="M20" s="37" t="s">
        <v>212</v>
      </c>
      <c r="N20" s="37" t="s">
        <v>231</v>
      </c>
    </row>
    <row r="21" spans="1:14" ht="72">
      <c r="B21" s="33" t="str">
        <f t="shared" si="0"/>
        <v>330402</v>
      </c>
      <c r="C21" s="34">
        <v>0</v>
      </c>
      <c r="D21" s="50" t="s">
        <v>225</v>
      </c>
      <c r="E21" s="50">
        <v>0</v>
      </c>
      <c r="F21" s="50" t="s">
        <v>226</v>
      </c>
      <c r="G21" s="50">
        <v>1</v>
      </c>
      <c r="H21" s="50" t="s">
        <v>232</v>
      </c>
      <c r="I21" s="44">
        <v>1</v>
      </c>
      <c r="J21" s="37" t="s">
        <v>228</v>
      </c>
      <c r="K21" s="37" t="s">
        <v>229</v>
      </c>
      <c r="L21" s="37" t="s">
        <v>233</v>
      </c>
      <c r="M21" s="37" t="s">
        <v>212</v>
      </c>
      <c r="N21" s="37" t="s">
        <v>224</v>
      </c>
    </row>
    <row r="22" spans="1:14" ht="72">
      <c r="B22" s="33" t="str">
        <f t="shared" si="0"/>
        <v>330403</v>
      </c>
      <c r="C22" s="34">
        <v>0</v>
      </c>
      <c r="D22" s="50" t="s">
        <v>225</v>
      </c>
      <c r="E22" s="50">
        <v>0</v>
      </c>
      <c r="F22" s="50" t="s">
        <v>226</v>
      </c>
      <c r="G22" s="50">
        <v>1</v>
      </c>
      <c r="H22" s="50" t="s">
        <v>234</v>
      </c>
      <c r="I22" s="44">
        <v>1</v>
      </c>
      <c r="J22" s="37" t="s">
        <v>228</v>
      </c>
      <c r="K22" s="37" t="s">
        <v>229</v>
      </c>
      <c r="L22" s="37" t="s">
        <v>235</v>
      </c>
      <c r="M22" s="37" t="s">
        <v>212</v>
      </c>
      <c r="N22" s="37" t="s">
        <v>213</v>
      </c>
    </row>
    <row r="23" spans="1:14" ht="27.75" customHeight="1">
      <c r="B23" s="33"/>
      <c r="C23" s="34"/>
      <c r="D23" s="68" t="s">
        <v>149</v>
      </c>
      <c r="E23" s="68"/>
      <c r="F23" s="68"/>
      <c r="G23" s="68"/>
      <c r="H23" s="68"/>
      <c r="I23" s="68"/>
      <c r="J23" s="68"/>
      <c r="K23" s="68"/>
      <c r="L23" s="68"/>
      <c r="M23" s="68"/>
      <c r="N23" s="68"/>
    </row>
    <row r="24" spans="1:14" ht="48">
      <c r="A24" s="39"/>
      <c r="B24" s="54" t="str">
        <f t="shared" ref="B24:B67" si="1">L24</f>
        <v>010304</v>
      </c>
      <c r="C24" s="35">
        <v>1</v>
      </c>
      <c r="D24" s="35" t="s">
        <v>150</v>
      </c>
      <c r="E24" s="35">
        <v>1</v>
      </c>
      <c r="F24" s="35" t="s">
        <v>236</v>
      </c>
      <c r="G24" s="35">
        <v>1</v>
      </c>
      <c r="H24" s="35" t="s">
        <v>237</v>
      </c>
      <c r="I24" s="44">
        <v>1</v>
      </c>
      <c r="J24" s="54" t="s">
        <v>153</v>
      </c>
      <c r="K24" s="54" t="s">
        <v>238</v>
      </c>
      <c r="L24" s="54" t="s">
        <v>239</v>
      </c>
      <c r="M24" s="37">
        <v>2</v>
      </c>
      <c r="N24" s="37" t="s">
        <v>240</v>
      </c>
    </row>
    <row r="25" spans="1:14" ht="48">
      <c r="A25" s="39"/>
      <c r="B25" s="54" t="str">
        <f t="shared" si="1"/>
        <v>010305</v>
      </c>
      <c r="C25" s="35">
        <v>0</v>
      </c>
      <c r="D25" s="35" t="s">
        <v>241</v>
      </c>
      <c r="E25" s="35">
        <v>0</v>
      </c>
      <c r="F25" s="35" t="s">
        <v>236</v>
      </c>
      <c r="G25" s="35">
        <v>1</v>
      </c>
      <c r="H25" s="35" t="s">
        <v>242</v>
      </c>
      <c r="I25" s="44">
        <v>1</v>
      </c>
      <c r="J25" s="54" t="s">
        <v>153</v>
      </c>
      <c r="K25" s="54" t="s">
        <v>238</v>
      </c>
      <c r="L25" s="54" t="s">
        <v>243</v>
      </c>
      <c r="M25" s="37">
        <v>2</v>
      </c>
      <c r="N25" s="37"/>
    </row>
    <row r="26" spans="1:14" ht="96">
      <c r="A26" s="39"/>
      <c r="B26" s="54" t="str">
        <f t="shared" si="1"/>
        <v>010404</v>
      </c>
      <c r="C26" s="35">
        <v>0</v>
      </c>
      <c r="D26" s="35" t="s">
        <v>150</v>
      </c>
      <c r="E26" s="35">
        <v>1</v>
      </c>
      <c r="F26" s="35" t="s">
        <v>244</v>
      </c>
      <c r="G26" s="35">
        <v>1</v>
      </c>
      <c r="H26" s="35" t="s">
        <v>245</v>
      </c>
      <c r="I26" s="44">
        <v>1</v>
      </c>
      <c r="J26" s="54" t="s">
        <v>153</v>
      </c>
      <c r="K26" s="54" t="s">
        <v>246</v>
      </c>
      <c r="L26" s="54" t="s">
        <v>247</v>
      </c>
      <c r="M26" s="37">
        <v>2</v>
      </c>
      <c r="N26" s="37" t="s">
        <v>240</v>
      </c>
    </row>
    <row r="27" spans="1:14" ht="96">
      <c r="A27" s="39"/>
      <c r="B27" s="54" t="str">
        <f t="shared" si="1"/>
        <v>010603</v>
      </c>
      <c r="C27" s="35">
        <v>0</v>
      </c>
      <c r="D27" s="35" t="s">
        <v>150</v>
      </c>
      <c r="E27" s="35">
        <v>1</v>
      </c>
      <c r="F27" s="35" t="s">
        <v>248</v>
      </c>
      <c r="G27" s="35">
        <v>1</v>
      </c>
      <c r="H27" s="35" t="s">
        <v>249</v>
      </c>
      <c r="I27" s="44">
        <v>1</v>
      </c>
      <c r="J27" s="54" t="s">
        <v>153</v>
      </c>
      <c r="K27" s="54" t="s">
        <v>250</v>
      </c>
      <c r="L27" s="54" t="s">
        <v>251</v>
      </c>
      <c r="M27" s="37">
        <v>2</v>
      </c>
      <c r="N27" s="37" t="s">
        <v>252</v>
      </c>
    </row>
    <row r="28" spans="1:14" ht="72">
      <c r="A28" s="39"/>
      <c r="B28" s="54" t="str">
        <f t="shared" si="1"/>
        <v>010801</v>
      </c>
      <c r="C28" s="35">
        <v>0</v>
      </c>
      <c r="D28" s="35" t="s">
        <v>253</v>
      </c>
      <c r="E28" s="35">
        <v>1</v>
      </c>
      <c r="F28" s="35" t="s">
        <v>254</v>
      </c>
      <c r="G28" s="35">
        <v>1</v>
      </c>
      <c r="H28" s="35" t="s">
        <v>255</v>
      </c>
      <c r="I28" s="36">
        <v>0</v>
      </c>
      <c r="J28" s="54" t="s">
        <v>153</v>
      </c>
      <c r="K28" s="54" t="s">
        <v>256</v>
      </c>
      <c r="L28" s="54" t="s">
        <v>257</v>
      </c>
      <c r="M28" s="37">
        <v>2</v>
      </c>
      <c r="N28" s="37"/>
    </row>
    <row r="29" spans="1:14" ht="72">
      <c r="A29" s="39"/>
      <c r="B29" s="54" t="str">
        <f t="shared" si="1"/>
        <v>020101</v>
      </c>
      <c r="C29" s="35">
        <v>1</v>
      </c>
      <c r="D29" s="35" t="s">
        <v>258</v>
      </c>
      <c r="E29" s="35">
        <v>1</v>
      </c>
      <c r="F29" s="35" t="s">
        <v>259</v>
      </c>
      <c r="G29" s="35">
        <v>1</v>
      </c>
      <c r="H29" s="35" t="s">
        <v>260</v>
      </c>
      <c r="I29" s="44">
        <v>1</v>
      </c>
      <c r="J29" s="54" t="s">
        <v>70</v>
      </c>
      <c r="K29" s="54" t="s">
        <v>71</v>
      </c>
      <c r="L29" s="54" t="s">
        <v>72</v>
      </c>
      <c r="M29" s="37" t="s">
        <v>212</v>
      </c>
      <c r="N29" s="37" t="s">
        <v>261</v>
      </c>
    </row>
    <row r="30" spans="1:14" ht="72">
      <c r="A30" s="39"/>
      <c r="B30" s="54" t="str">
        <f t="shared" si="1"/>
        <v>020102</v>
      </c>
      <c r="C30" s="35">
        <v>0</v>
      </c>
      <c r="D30" s="35" t="s">
        <v>258</v>
      </c>
      <c r="E30" s="35">
        <v>0</v>
      </c>
      <c r="F30" s="35" t="s">
        <v>259</v>
      </c>
      <c r="G30" s="35">
        <v>1</v>
      </c>
      <c r="H30" s="35" t="s">
        <v>262</v>
      </c>
      <c r="I30" s="44">
        <v>1</v>
      </c>
      <c r="J30" s="54" t="s">
        <v>70</v>
      </c>
      <c r="K30" s="54" t="s">
        <v>71</v>
      </c>
      <c r="L30" s="54" t="s">
        <v>76</v>
      </c>
      <c r="M30" s="37" t="s">
        <v>212</v>
      </c>
      <c r="N30" s="37" t="s">
        <v>261</v>
      </c>
    </row>
    <row r="31" spans="1:14" ht="48">
      <c r="A31" s="39"/>
      <c r="B31" s="54" t="str">
        <f t="shared" si="1"/>
        <v>020201</v>
      </c>
      <c r="C31" s="35">
        <v>0</v>
      </c>
      <c r="D31" s="35" t="s">
        <v>258</v>
      </c>
      <c r="E31" s="35">
        <v>1</v>
      </c>
      <c r="F31" s="35" t="s">
        <v>263</v>
      </c>
      <c r="G31" s="35">
        <v>1</v>
      </c>
      <c r="H31" s="35" t="s">
        <v>264</v>
      </c>
      <c r="I31" s="44">
        <v>1</v>
      </c>
      <c r="J31" s="54" t="s">
        <v>70</v>
      </c>
      <c r="K31" s="54" t="s">
        <v>80</v>
      </c>
      <c r="L31" s="54" t="s">
        <v>81</v>
      </c>
      <c r="M31" s="37" t="s">
        <v>212</v>
      </c>
      <c r="N31" s="37" t="s">
        <v>265</v>
      </c>
    </row>
    <row r="32" spans="1:14" ht="192">
      <c r="A32" s="39"/>
      <c r="B32" s="54" t="str">
        <f t="shared" si="1"/>
        <v>020202</v>
      </c>
      <c r="C32" s="35">
        <v>0</v>
      </c>
      <c r="D32" s="35" t="s">
        <v>258</v>
      </c>
      <c r="E32" s="35">
        <v>0</v>
      </c>
      <c r="F32" s="35" t="s">
        <v>263</v>
      </c>
      <c r="G32" s="35">
        <v>1</v>
      </c>
      <c r="H32" s="35" t="s">
        <v>266</v>
      </c>
      <c r="I32" s="44">
        <v>1</v>
      </c>
      <c r="J32" s="54" t="s">
        <v>70</v>
      </c>
      <c r="K32" s="54" t="s">
        <v>80</v>
      </c>
      <c r="L32" s="54" t="s">
        <v>215</v>
      </c>
      <c r="M32" s="37" t="s">
        <v>212</v>
      </c>
      <c r="N32" s="37" t="s">
        <v>267</v>
      </c>
    </row>
    <row r="33" spans="1:14" ht="48">
      <c r="A33" s="39"/>
      <c r="B33" s="54" t="str">
        <f t="shared" si="1"/>
        <v>020203</v>
      </c>
      <c r="C33" s="35">
        <v>0</v>
      </c>
      <c r="D33" s="35" t="s">
        <v>258</v>
      </c>
      <c r="E33" s="35">
        <v>0</v>
      </c>
      <c r="F33" s="35" t="s">
        <v>263</v>
      </c>
      <c r="G33" s="35">
        <v>1</v>
      </c>
      <c r="H33" s="35" t="s">
        <v>268</v>
      </c>
      <c r="I33" s="44">
        <v>1</v>
      </c>
      <c r="J33" s="54" t="s">
        <v>70</v>
      </c>
      <c r="K33" s="54" t="s">
        <v>80</v>
      </c>
      <c r="L33" s="54" t="s">
        <v>218</v>
      </c>
      <c r="M33" s="37" t="s">
        <v>212</v>
      </c>
      <c r="N33" s="37" t="s">
        <v>240</v>
      </c>
    </row>
    <row r="34" spans="1:14" ht="48">
      <c r="A34" s="39"/>
      <c r="B34" s="54" t="str">
        <f t="shared" si="1"/>
        <v>020205</v>
      </c>
      <c r="C34" s="35">
        <v>0</v>
      </c>
      <c r="D34" s="35" t="s">
        <v>258</v>
      </c>
      <c r="E34" s="35">
        <v>0</v>
      </c>
      <c r="F34" s="35" t="s">
        <v>263</v>
      </c>
      <c r="G34" s="35">
        <v>1</v>
      </c>
      <c r="H34" s="35" t="s">
        <v>269</v>
      </c>
      <c r="I34" s="44">
        <v>1</v>
      </c>
      <c r="J34" s="54" t="s">
        <v>70</v>
      </c>
      <c r="K34" s="54" t="s">
        <v>80</v>
      </c>
      <c r="L34" s="54" t="s">
        <v>223</v>
      </c>
      <c r="M34" s="37" t="s">
        <v>212</v>
      </c>
      <c r="N34" s="37" t="s">
        <v>224</v>
      </c>
    </row>
    <row r="35" spans="1:14" ht="312">
      <c r="A35" s="39"/>
      <c r="B35" s="54" t="str">
        <f t="shared" si="1"/>
        <v>030201</v>
      </c>
      <c r="C35" s="35">
        <v>1</v>
      </c>
      <c r="D35" s="35" t="s">
        <v>270</v>
      </c>
      <c r="E35" s="35">
        <v>1</v>
      </c>
      <c r="F35" s="35" t="s">
        <v>271</v>
      </c>
      <c r="G35" s="35">
        <v>1</v>
      </c>
      <c r="H35" s="35" t="s">
        <v>272</v>
      </c>
      <c r="I35" s="41">
        <v>0</v>
      </c>
      <c r="J35" s="54" t="s">
        <v>48</v>
      </c>
      <c r="K35" s="54" t="s">
        <v>55</v>
      </c>
      <c r="L35" s="54" t="s">
        <v>273</v>
      </c>
      <c r="M35" s="37" t="s">
        <v>212</v>
      </c>
      <c r="N35" s="37" t="s">
        <v>240</v>
      </c>
    </row>
    <row r="36" spans="1:14" ht="96">
      <c r="A36" s="39"/>
      <c r="B36" s="54" t="str">
        <f t="shared" si="1"/>
        <v>040304</v>
      </c>
      <c r="C36" s="35">
        <v>1</v>
      </c>
      <c r="D36" s="35" t="s">
        <v>274</v>
      </c>
      <c r="E36" s="35">
        <v>1</v>
      </c>
      <c r="F36" s="35" t="s">
        <v>275</v>
      </c>
      <c r="G36" s="35">
        <v>1</v>
      </c>
      <c r="H36" s="35" t="s">
        <v>276</v>
      </c>
      <c r="I36" s="44">
        <v>1</v>
      </c>
      <c r="J36" s="54" t="s">
        <v>61</v>
      </c>
      <c r="K36" s="54" t="s">
        <v>62</v>
      </c>
      <c r="L36" s="54" t="s">
        <v>277</v>
      </c>
      <c r="M36" s="37" t="s">
        <v>212</v>
      </c>
      <c r="N36" s="37" t="s">
        <v>213</v>
      </c>
    </row>
    <row r="37" spans="1:14" ht="96">
      <c r="A37" s="39"/>
      <c r="B37" s="54" t="str">
        <f t="shared" si="1"/>
        <v>040305</v>
      </c>
      <c r="C37" s="35">
        <v>0</v>
      </c>
      <c r="D37" s="35" t="s">
        <v>278</v>
      </c>
      <c r="E37" s="35">
        <v>0</v>
      </c>
      <c r="F37" s="35" t="s">
        <v>279</v>
      </c>
      <c r="G37" s="35">
        <v>1</v>
      </c>
      <c r="H37" s="35" t="s">
        <v>280</v>
      </c>
      <c r="I37" s="44">
        <v>1</v>
      </c>
      <c r="J37" s="54" t="s">
        <v>61</v>
      </c>
      <c r="K37" s="54" t="s">
        <v>62</v>
      </c>
      <c r="L37" s="54" t="s">
        <v>281</v>
      </c>
      <c r="M37" s="37" t="s">
        <v>212</v>
      </c>
      <c r="N37" s="37" t="s">
        <v>213</v>
      </c>
    </row>
    <row r="38" spans="1:14" ht="96">
      <c r="A38" s="39"/>
      <c r="B38" s="54" t="str">
        <f t="shared" si="1"/>
        <v>040501</v>
      </c>
      <c r="C38" s="35">
        <v>0</v>
      </c>
      <c r="D38" s="35" t="s">
        <v>278</v>
      </c>
      <c r="E38" s="35">
        <v>1</v>
      </c>
      <c r="F38" s="35" t="s">
        <v>282</v>
      </c>
      <c r="G38" s="35">
        <v>1</v>
      </c>
      <c r="H38" s="35" t="s">
        <v>283</v>
      </c>
      <c r="I38" s="44">
        <v>1</v>
      </c>
      <c r="J38" s="54" t="s">
        <v>61</v>
      </c>
      <c r="K38" s="54" t="s">
        <v>284</v>
      </c>
      <c r="L38" s="54" t="s">
        <v>285</v>
      </c>
      <c r="M38" s="37" t="s">
        <v>212</v>
      </c>
      <c r="N38" s="37" t="s">
        <v>213</v>
      </c>
    </row>
    <row r="39" spans="1:14" ht="192">
      <c r="A39" s="39"/>
      <c r="B39" s="54" t="str">
        <f t="shared" si="1"/>
        <v>040502</v>
      </c>
      <c r="C39" s="35">
        <v>0</v>
      </c>
      <c r="D39" s="35" t="s">
        <v>286</v>
      </c>
      <c r="E39" s="35">
        <v>0</v>
      </c>
      <c r="F39" s="35" t="s">
        <v>282</v>
      </c>
      <c r="G39" s="35">
        <v>1</v>
      </c>
      <c r="H39" s="35" t="s">
        <v>287</v>
      </c>
      <c r="I39" s="44">
        <v>1</v>
      </c>
      <c r="J39" s="54" t="s">
        <v>61</v>
      </c>
      <c r="K39" s="54" t="s">
        <v>284</v>
      </c>
      <c r="L39" s="54" t="s">
        <v>288</v>
      </c>
      <c r="M39" s="37" t="s">
        <v>212</v>
      </c>
      <c r="N39" s="37" t="s">
        <v>213</v>
      </c>
    </row>
    <row r="40" spans="1:14" ht="192">
      <c r="A40" s="39"/>
      <c r="B40" s="54" t="str">
        <f t="shared" si="1"/>
        <v>040503</v>
      </c>
      <c r="C40" s="35">
        <v>0</v>
      </c>
      <c r="D40" s="35" t="s">
        <v>286</v>
      </c>
      <c r="E40" s="35">
        <v>0</v>
      </c>
      <c r="F40" s="35" t="s">
        <v>282</v>
      </c>
      <c r="G40" s="35">
        <v>1</v>
      </c>
      <c r="H40" s="35" t="s">
        <v>289</v>
      </c>
      <c r="I40" s="44">
        <v>1</v>
      </c>
      <c r="J40" s="54" t="s">
        <v>61</v>
      </c>
      <c r="K40" s="54" t="s">
        <v>284</v>
      </c>
      <c r="L40" s="54" t="s">
        <v>290</v>
      </c>
      <c r="M40" s="37" t="s">
        <v>212</v>
      </c>
      <c r="N40" s="37" t="s">
        <v>213</v>
      </c>
    </row>
    <row r="41" spans="1:14" ht="168">
      <c r="A41" s="39"/>
      <c r="B41" s="54" t="str">
        <f t="shared" si="1"/>
        <v>050100</v>
      </c>
      <c r="C41" s="35">
        <v>1</v>
      </c>
      <c r="D41" s="35" t="s">
        <v>291</v>
      </c>
      <c r="E41" s="35">
        <v>1</v>
      </c>
      <c r="F41" s="35" t="s">
        <v>292</v>
      </c>
      <c r="G41" s="35">
        <v>1</v>
      </c>
      <c r="H41" s="35"/>
      <c r="I41" s="36">
        <v>0</v>
      </c>
      <c r="J41" s="54" t="s">
        <v>166</v>
      </c>
      <c r="K41" s="54" t="s">
        <v>293</v>
      </c>
      <c r="L41" s="54" t="s">
        <v>294</v>
      </c>
      <c r="M41" s="37" t="s">
        <v>212</v>
      </c>
      <c r="N41" s="37" t="s">
        <v>213</v>
      </c>
    </row>
    <row r="42" spans="1:14" ht="168">
      <c r="A42" s="39"/>
      <c r="B42" s="54" t="str">
        <f t="shared" si="1"/>
        <v>050100</v>
      </c>
      <c r="C42" s="35">
        <v>0</v>
      </c>
      <c r="D42" s="35" t="s">
        <v>291</v>
      </c>
      <c r="E42" s="35">
        <v>1</v>
      </c>
      <c r="F42" s="35" t="s">
        <v>295</v>
      </c>
      <c r="G42" s="35">
        <v>1</v>
      </c>
      <c r="H42" s="35"/>
      <c r="I42" s="36">
        <v>0</v>
      </c>
      <c r="J42" s="54" t="s">
        <v>166</v>
      </c>
      <c r="K42" s="54" t="s">
        <v>296</v>
      </c>
      <c r="L42" s="54" t="s">
        <v>294</v>
      </c>
      <c r="M42" s="37" t="s">
        <v>212</v>
      </c>
      <c r="N42" s="37" t="s">
        <v>213</v>
      </c>
    </row>
    <row r="43" spans="1:14" ht="96">
      <c r="A43" s="39"/>
      <c r="B43" s="54" t="str">
        <f t="shared" si="1"/>
        <v>060100</v>
      </c>
      <c r="C43" s="35">
        <v>1</v>
      </c>
      <c r="D43" s="35" t="s">
        <v>297</v>
      </c>
      <c r="E43" s="35">
        <v>1</v>
      </c>
      <c r="F43" s="35" t="s">
        <v>298</v>
      </c>
      <c r="G43" s="35">
        <v>1</v>
      </c>
      <c r="H43" s="35"/>
      <c r="I43" s="36">
        <v>0</v>
      </c>
      <c r="J43" s="54" t="s">
        <v>175</v>
      </c>
      <c r="K43" s="54" t="s">
        <v>176</v>
      </c>
      <c r="L43" s="54" t="s">
        <v>177</v>
      </c>
      <c r="M43" s="37" t="s">
        <v>212</v>
      </c>
      <c r="N43" s="37" t="s">
        <v>213</v>
      </c>
    </row>
    <row r="44" spans="1:14" ht="96">
      <c r="A44" s="39"/>
      <c r="B44" s="54" t="str">
        <f t="shared" si="1"/>
        <v>060100</v>
      </c>
      <c r="C44" s="35">
        <v>0</v>
      </c>
      <c r="D44" s="35" t="s">
        <v>297</v>
      </c>
      <c r="E44" s="35">
        <v>1</v>
      </c>
      <c r="F44" s="35" t="s">
        <v>299</v>
      </c>
      <c r="G44" s="35">
        <v>1</v>
      </c>
      <c r="H44" s="35"/>
      <c r="I44" s="36">
        <v>0</v>
      </c>
      <c r="J44" s="54" t="s">
        <v>175</v>
      </c>
      <c r="K44" s="54" t="s">
        <v>179</v>
      </c>
      <c r="L44" s="54" t="s">
        <v>177</v>
      </c>
      <c r="M44" s="37" t="s">
        <v>212</v>
      </c>
      <c r="N44" s="37" t="s">
        <v>213</v>
      </c>
    </row>
    <row r="45" spans="1:14" ht="96">
      <c r="A45" s="39"/>
      <c r="B45" s="54" t="str">
        <f t="shared" si="1"/>
        <v>080100</v>
      </c>
      <c r="C45" s="35">
        <v>1</v>
      </c>
      <c r="D45" s="35" t="s">
        <v>300</v>
      </c>
      <c r="E45" s="35">
        <v>1</v>
      </c>
      <c r="F45" s="35" t="s">
        <v>301</v>
      </c>
      <c r="G45" s="35">
        <v>1</v>
      </c>
      <c r="H45" s="35"/>
      <c r="I45" s="36">
        <v>0</v>
      </c>
      <c r="J45" s="54" t="s">
        <v>302</v>
      </c>
      <c r="K45" s="54" t="s">
        <v>303</v>
      </c>
      <c r="L45" s="54" t="s">
        <v>304</v>
      </c>
      <c r="M45" s="37" t="s">
        <v>212</v>
      </c>
      <c r="N45" s="37" t="s">
        <v>305</v>
      </c>
    </row>
    <row r="46" spans="1:14" ht="96">
      <c r="A46" s="39"/>
      <c r="B46" s="54" t="str">
        <f t="shared" si="1"/>
        <v>080200</v>
      </c>
      <c r="C46" s="35">
        <v>0</v>
      </c>
      <c r="D46" s="35" t="s">
        <v>300</v>
      </c>
      <c r="E46" s="35">
        <v>1</v>
      </c>
      <c r="F46" s="35" t="s">
        <v>306</v>
      </c>
      <c r="G46" s="35">
        <v>1</v>
      </c>
      <c r="H46" s="35"/>
      <c r="I46" s="36">
        <v>0</v>
      </c>
      <c r="J46" s="54" t="s">
        <v>302</v>
      </c>
      <c r="K46" s="54" t="s">
        <v>307</v>
      </c>
      <c r="L46" s="54" t="s">
        <v>308</v>
      </c>
      <c r="M46" s="37" t="s">
        <v>212</v>
      </c>
      <c r="N46" s="37" t="s">
        <v>305</v>
      </c>
    </row>
    <row r="47" spans="1:14" ht="120">
      <c r="A47" s="39"/>
      <c r="B47" s="54" t="str">
        <f t="shared" si="1"/>
        <v>100100</v>
      </c>
      <c r="C47" s="35">
        <v>1</v>
      </c>
      <c r="D47" s="35" t="s">
        <v>309</v>
      </c>
      <c r="E47" s="35">
        <v>1</v>
      </c>
      <c r="F47" s="35" t="s">
        <v>310</v>
      </c>
      <c r="G47" s="35">
        <v>1</v>
      </c>
      <c r="H47" s="35"/>
      <c r="I47" s="44">
        <v>1</v>
      </c>
      <c r="J47" s="54" t="s">
        <v>160</v>
      </c>
      <c r="K47" s="54" t="s">
        <v>311</v>
      </c>
      <c r="L47" s="54" t="s">
        <v>312</v>
      </c>
      <c r="M47" s="37" t="s">
        <v>212</v>
      </c>
      <c r="N47" s="37" t="s">
        <v>313</v>
      </c>
    </row>
    <row r="48" spans="1:14" ht="120">
      <c r="A48" s="39"/>
      <c r="B48" s="54" t="str">
        <f t="shared" si="1"/>
        <v>100200</v>
      </c>
      <c r="C48" s="35">
        <v>0</v>
      </c>
      <c r="D48" s="35" t="s">
        <v>309</v>
      </c>
      <c r="E48" s="35">
        <v>1</v>
      </c>
      <c r="F48" s="35" t="s">
        <v>314</v>
      </c>
      <c r="G48" s="35">
        <v>1</v>
      </c>
      <c r="H48" s="35"/>
      <c r="I48" s="44">
        <v>1</v>
      </c>
      <c r="J48" s="54" t="s">
        <v>160</v>
      </c>
      <c r="K48" s="54" t="s">
        <v>315</v>
      </c>
      <c r="L48" s="54" t="s">
        <v>316</v>
      </c>
      <c r="M48" s="37" t="s">
        <v>212</v>
      </c>
      <c r="N48" s="37" t="s">
        <v>317</v>
      </c>
    </row>
    <row r="49" spans="1:14" ht="120">
      <c r="A49" s="39"/>
      <c r="B49" s="54" t="str">
        <f t="shared" si="1"/>
        <v>100300</v>
      </c>
      <c r="C49" s="35">
        <v>0</v>
      </c>
      <c r="D49" s="35" t="s">
        <v>309</v>
      </c>
      <c r="E49" s="35">
        <v>1</v>
      </c>
      <c r="F49" s="35" t="s">
        <v>318</v>
      </c>
      <c r="G49" s="35">
        <v>1</v>
      </c>
      <c r="H49" s="35"/>
      <c r="I49" s="44">
        <v>1</v>
      </c>
      <c r="J49" s="54" t="s">
        <v>160</v>
      </c>
      <c r="K49" s="54" t="s">
        <v>319</v>
      </c>
      <c r="L49" s="54" t="s">
        <v>320</v>
      </c>
      <c r="M49" s="37" t="s">
        <v>212</v>
      </c>
      <c r="N49" s="37" t="s">
        <v>305</v>
      </c>
    </row>
    <row r="50" spans="1:14" ht="96">
      <c r="A50" s="39"/>
      <c r="B50" s="54" t="str">
        <f t="shared" si="1"/>
        <v>110100</v>
      </c>
      <c r="C50" s="35">
        <v>1</v>
      </c>
      <c r="D50" s="35" t="s">
        <v>321</v>
      </c>
      <c r="E50" s="35">
        <v>1</v>
      </c>
      <c r="F50" s="35" t="s">
        <v>322</v>
      </c>
      <c r="G50" s="35">
        <v>1</v>
      </c>
      <c r="H50" s="35"/>
      <c r="I50" s="41">
        <v>0</v>
      </c>
      <c r="J50" s="54" t="s">
        <v>323</v>
      </c>
      <c r="K50" s="54" t="s">
        <v>324</v>
      </c>
      <c r="L50" s="54" t="s">
        <v>325</v>
      </c>
      <c r="M50" s="37" t="s">
        <v>212</v>
      </c>
      <c r="N50" s="37" t="s">
        <v>213</v>
      </c>
    </row>
    <row r="51" spans="1:14" ht="120">
      <c r="A51" s="39"/>
      <c r="B51" s="54" t="str">
        <f t="shared" si="1"/>
        <v>110200</v>
      </c>
      <c r="C51" s="35">
        <v>0</v>
      </c>
      <c r="D51" s="35" t="s">
        <v>321</v>
      </c>
      <c r="E51" s="35">
        <v>1</v>
      </c>
      <c r="F51" s="35" t="s">
        <v>326</v>
      </c>
      <c r="G51" s="35">
        <v>1</v>
      </c>
      <c r="H51" s="35"/>
      <c r="I51" s="41">
        <v>0</v>
      </c>
      <c r="J51" s="54" t="s">
        <v>323</v>
      </c>
      <c r="K51" s="54" t="s">
        <v>327</v>
      </c>
      <c r="L51" s="54" t="s">
        <v>328</v>
      </c>
      <c r="M51" s="37" t="s">
        <v>212</v>
      </c>
      <c r="N51" s="37" t="s">
        <v>213</v>
      </c>
    </row>
    <row r="52" spans="1:14" ht="96">
      <c r="A52" s="39"/>
      <c r="B52" s="54" t="str">
        <f t="shared" si="1"/>
        <v>110300</v>
      </c>
      <c r="C52" s="35">
        <v>0</v>
      </c>
      <c r="D52" s="35" t="s">
        <v>321</v>
      </c>
      <c r="E52" s="35">
        <v>1</v>
      </c>
      <c r="F52" s="35" t="s">
        <v>329</v>
      </c>
      <c r="G52" s="35">
        <v>1</v>
      </c>
      <c r="H52" s="35"/>
      <c r="I52" s="41">
        <v>0</v>
      </c>
      <c r="J52" s="54" t="s">
        <v>323</v>
      </c>
      <c r="K52" s="54" t="s">
        <v>330</v>
      </c>
      <c r="L52" s="54" t="s">
        <v>331</v>
      </c>
      <c r="M52" s="37" t="s">
        <v>212</v>
      </c>
      <c r="N52" s="37" t="s">
        <v>213</v>
      </c>
    </row>
    <row r="53" spans="1:14" ht="96">
      <c r="A53" s="39"/>
      <c r="B53" s="54" t="str">
        <f t="shared" si="1"/>
        <v>110400</v>
      </c>
      <c r="C53" s="35">
        <v>0</v>
      </c>
      <c r="D53" s="35" t="s">
        <v>321</v>
      </c>
      <c r="E53" s="35">
        <v>1</v>
      </c>
      <c r="F53" s="35" t="s">
        <v>332</v>
      </c>
      <c r="G53" s="35">
        <v>1</v>
      </c>
      <c r="H53" s="35"/>
      <c r="I53" s="41">
        <v>0</v>
      </c>
      <c r="J53" s="54" t="s">
        <v>323</v>
      </c>
      <c r="K53" s="54" t="s">
        <v>333</v>
      </c>
      <c r="L53" s="54" t="s">
        <v>334</v>
      </c>
      <c r="M53" s="37" t="s">
        <v>212</v>
      </c>
      <c r="N53" s="37" t="s">
        <v>213</v>
      </c>
    </row>
    <row r="54" spans="1:14" ht="96">
      <c r="A54" s="39"/>
      <c r="B54" s="54" t="str">
        <f t="shared" si="1"/>
        <v>110600</v>
      </c>
      <c r="C54" s="35">
        <v>0</v>
      </c>
      <c r="D54" s="35" t="s">
        <v>321</v>
      </c>
      <c r="E54" s="35">
        <v>1</v>
      </c>
      <c r="F54" s="35" t="s">
        <v>335</v>
      </c>
      <c r="G54" s="35">
        <v>1</v>
      </c>
      <c r="H54" s="35"/>
      <c r="I54" s="41">
        <v>0</v>
      </c>
      <c r="J54" s="54" t="s">
        <v>323</v>
      </c>
      <c r="K54" s="54" t="s">
        <v>336</v>
      </c>
      <c r="L54" s="54" t="s">
        <v>337</v>
      </c>
      <c r="M54" s="37" t="s">
        <v>212</v>
      </c>
      <c r="N54" s="37" t="s">
        <v>213</v>
      </c>
    </row>
    <row r="55" spans="1:14" ht="120">
      <c r="A55" s="39"/>
      <c r="B55" s="54" t="str">
        <f t="shared" si="1"/>
        <v>110900</v>
      </c>
      <c r="C55" s="35">
        <v>0</v>
      </c>
      <c r="D55" s="35" t="s">
        <v>321</v>
      </c>
      <c r="E55" s="35">
        <v>1</v>
      </c>
      <c r="F55" s="35" t="s">
        <v>338</v>
      </c>
      <c r="G55" s="35">
        <v>1</v>
      </c>
      <c r="H55" s="35"/>
      <c r="I55" s="41">
        <v>0</v>
      </c>
      <c r="J55" s="54" t="s">
        <v>323</v>
      </c>
      <c r="K55" s="54" t="s">
        <v>339</v>
      </c>
      <c r="L55" s="54" t="s">
        <v>340</v>
      </c>
      <c r="M55" s="37" t="s">
        <v>212</v>
      </c>
      <c r="N55" s="37" t="s">
        <v>213</v>
      </c>
    </row>
    <row r="56" spans="1:14" ht="96">
      <c r="A56" s="39"/>
      <c r="B56" s="54" t="str">
        <f t="shared" si="1"/>
        <v>111000</v>
      </c>
      <c r="C56" s="35">
        <v>0</v>
      </c>
      <c r="D56" s="35" t="s">
        <v>321</v>
      </c>
      <c r="E56" s="35">
        <v>1</v>
      </c>
      <c r="F56" s="35" t="s">
        <v>341</v>
      </c>
      <c r="G56" s="35">
        <v>1</v>
      </c>
      <c r="H56" s="35"/>
      <c r="I56" s="41">
        <v>0</v>
      </c>
      <c r="J56" s="54" t="s">
        <v>323</v>
      </c>
      <c r="K56" s="54" t="s">
        <v>342</v>
      </c>
      <c r="L56" s="54" t="s">
        <v>343</v>
      </c>
      <c r="M56" s="37" t="s">
        <v>212</v>
      </c>
      <c r="N56" s="37" t="s">
        <v>213</v>
      </c>
    </row>
    <row r="57" spans="1:14" ht="144">
      <c r="A57" s="39"/>
      <c r="B57" s="54" t="str">
        <f t="shared" si="1"/>
        <v>120100</v>
      </c>
      <c r="C57" s="35">
        <v>1</v>
      </c>
      <c r="D57" s="35" t="s">
        <v>344</v>
      </c>
      <c r="E57" s="35">
        <v>1</v>
      </c>
      <c r="F57" s="35" t="s">
        <v>345</v>
      </c>
      <c r="G57" s="35">
        <v>1</v>
      </c>
      <c r="H57" s="35"/>
      <c r="I57" s="41">
        <v>0</v>
      </c>
      <c r="J57" s="54" t="s">
        <v>185</v>
      </c>
      <c r="K57" s="54" t="s">
        <v>346</v>
      </c>
      <c r="L57" s="54" t="s">
        <v>347</v>
      </c>
      <c r="M57" s="37" t="s">
        <v>212</v>
      </c>
      <c r="N57" s="37" t="s">
        <v>213</v>
      </c>
    </row>
    <row r="58" spans="1:14" ht="144">
      <c r="A58" s="39"/>
      <c r="B58" s="54" t="str">
        <f t="shared" si="1"/>
        <v>120200</v>
      </c>
      <c r="C58" s="35">
        <v>0</v>
      </c>
      <c r="D58" s="35" t="s">
        <v>344</v>
      </c>
      <c r="E58" s="35">
        <v>1</v>
      </c>
      <c r="F58" s="35" t="s">
        <v>348</v>
      </c>
      <c r="G58" s="35">
        <v>1</v>
      </c>
      <c r="H58" s="35"/>
      <c r="I58" s="41">
        <v>0</v>
      </c>
      <c r="J58" s="54" t="s">
        <v>185</v>
      </c>
      <c r="K58" s="54" t="s">
        <v>349</v>
      </c>
      <c r="L58" s="54" t="s">
        <v>350</v>
      </c>
      <c r="M58" s="37" t="s">
        <v>212</v>
      </c>
      <c r="N58" s="37" t="s">
        <v>213</v>
      </c>
    </row>
    <row r="59" spans="1:14" ht="168">
      <c r="A59" s="39"/>
      <c r="B59" s="54" t="str">
        <f t="shared" si="1"/>
        <v>130100</v>
      </c>
      <c r="C59" s="35">
        <v>1</v>
      </c>
      <c r="D59" s="35" t="s">
        <v>351</v>
      </c>
      <c r="E59" s="35">
        <v>1</v>
      </c>
      <c r="F59" s="35" t="s">
        <v>352</v>
      </c>
      <c r="G59" s="35">
        <v>1</v>
      </c>
      <c r="H59" s="35"/>
      <c r="I59" s="41">
        <v>0</v>
      </c>
      <c r="J59" s="54" t="s">
        <v>353</v>
      </c>
      <c r="K59" s="54" t="s">
        <v>354</v>
      </c>
      <c r="L59" s="54" t="s">
        <v>355</v>
      </c>
      <c r="M59" s="37" t="s">
        <v>212</v>
      </c>
      <c r="N59" s="37" t="s">
        <v>213</v>
      </c>
    </row>
    <row r="60" spans="1:14" ht="168">
      <c r="A60" s="39"/>
      <c r="B60" s="54" t="str">
        <f t="shared" si="1"/>
        <v>130200</v>
      </c>
      <c r="C60" s="35">
        <v>0</v>
      </c>
      <c r="D60" s="35" t="s">
        <v>351</v>
      </c>
      <c r="E60" s="35">
        <v>1</v>
      </c>
      <c r="F60" s="35" t="s">
        <v>356</v>
      </c>
      <c r="G60" s="35">
        <v>1</v>
      </c>
      <c r="H60" s="35"/>
      <c r="I60" s="41">
        <v>0</v>
      </c>
      <c r="J60" s="54" t="s">
        <v>353</v>
      </c>
      <c r="K60" s="54" t="s">
        <v>357</v>
      </c>
      <c r="L60" s="54" t="s">
        <v>358</v>
      </c>
      <c r="M60" s="37" t="s">
        <v>212</v>
      </c>
      <c r="N60" s="37" t="s">
        <v>213</v>
      </c>
    </row>
    <row r="61" spans="1:14" ht="120">
      <c r="A61" s="39"/>
      <c r="B61" s="54" t="str">
        <f t="shared" si="1"/>
        <v>140100</v>
      </c>
      <c r="C61" s="35">
        <v>1</v>
      </c>
      <c r="D61" s="35" t="s">
        <v>359</v>
      </c>
      <c r="E61" s="35">
        <v>1</v>
      </c>
      <c r="F61" s="35" t="s">
        <v>360</v>
      </c>
      <c r="G61" s="35">
        <v>1</v>
      </c>
      <c r="H61" s="35"/>
      <c r="I61" s="41">
        <v>0</v>
      </c>
      <c r="J61" s="54" t="s">
        <v>361</v>
      </c>
      <c r="K61" s="54" t="s">
        <v>362</v>
      </c>
      <c r="L61" s="54" t="s">
        <v>363</v>
      </c>
      <c r="M61" s="37" t="s">
        <v>212</v>
      </c>
      <c r="N61" s="37" t="s">
        <v>213</v>
      </c>
    </row>
    <row r="62" spans="1:14" ht="120">
      <c r="A62" s="39"/>
      <c r="B62" s="54" t="str">
        <f t="shared" si="1"/>
        <v>140200</v>
      </c>
      <c r="C62" s="35">
        <v>0</v>
      </c>
      <c r="D62" s="35" t="s">
        <v>359</v>
      </c>
      <c r="E62" s="35">
        <v>1</v>
      </c>
      <c r="F62" s="35" t="s">
        <v>364</v>
      </c>
      <c r="G62" s="35">
        <v>1</v>
      </c>
      <c r="H62" s="35"/>
      <c r="I62" s="41">
        <v>0</v>
      </c>
      <c r="J62" s="54" t="s">
        <v>361</v>
      </c>
      <c r="K62" s="54" t="s">
        <v>365</v>
      </c>
      <c r="L62" s="54" t="s">
        <v>366</v>
      </c>
      <c r="M62" s="37" t="s">
        <v>212</v>
      </c>
      <c r="N62" s="37" t="s">
        <v>213</v>
      </c>
    </row>
    <row r="63" spans="1:14" ht="120">
      <c r="A63" s="39"/>
      <c r="B63" s="54" t="str">
        <f t="shared" si="1"/>
        <v>140300</v>
      </c>
      <c r="C63" s="35">
        <v>0</v>
      </c>
      <c r="D63" s="35" t="s">
        <v>359</v>
      </c>
      <c r="E63" s="35">
        <v>1</v>
      </c>
      <c r="F63" s="35" t="s">
        <v>367</v>
      </c>
      <c r="G63" s="35">
        <v>1</v>
      </c>
      <c r="H63" s="35"/>
      <c r="I63" s="41">
        <v>0</v>
      </c>
      <c r="J63" s="54" t="s">
        <v>361</v>
      </c>
      <c r="K63" s="54" t="s">
        <v>368</v>
      </c>
      <c r="L63" s="54" t="s">
        <v>369</v>
      </c>
      <c r="M63" s="37" t="s">
        <v>212</v>
      </c>
      <c r="N63" s="37" t="s">
        <v>213</v>
      </c>
    </row>
    <row r="64" spans="1:14" ht="120">
      <c r="A64" s="39"/>
      <c r="B64" s="54" t="str">
        <f t="shared" si="1"/>
        <v>140400</v>
      </c>
      <c r="C64" s="35">
        <v>0</v>
      </c>
      <c r="D64" s="35" t="s">
        <v>359</v>
      </c>
      <c r="E64" s="35">
        <v>1</v>
      </c>
      <c r="F64" s="35" t="s">
        <v>370</v>
      </c>
      <c r="G64" s="35">
        <v>1</v>
      </c>
      <c r="H64" s="35"/>
      <c r="I64" s="41">
        <v>0</v>
      </c>
      <c r="J64" s="54" t="s">
        <v>361</v>
      </c>
      <c r="K64" s="54" t="s">
        <v>371</v>
      </c>
      <c r="L64" s="54" t="s">
        <v>372</v>
      </c>
      <c r="M64" s="37" t="s">
        <v>212</v>
      </c>
      <c r="N64" s="37" t="s">
        <v>213</v>
      </c>
    </row>
    <row r="65" spans="1:14" ht="96">
      <c r="A65" s="39"/>
      <c r="B65" s="54" t="str">
        <f t="shared" si="1"/>
        <v>150100</v>
      </c>
      <c r="C65" s="35">
        <v>1</v>
      </c>
      <c r="D65" s="35" t="s">
        <v>373</v>
      </c>
      <c r="E65" s="35">
        <v>1</v>
      </c>
      <c r="F65" s="35" t="s">
        <v>374</v>
      </c>
      <c r="G65" s="35">
        <v>1</v>
      </c>
      <c r="H65" s="35"/>
      <c r="I65" s="41">
        <v>0</v>
      </c>
      <c r="J65" s="54" t="s">
        <v>375</v>
      </c>
      <c r="K65" s="54" t="s">
        <v>376</v>
      </c>
      <c r="L65" s="54" t="s">
        <v>377</v>
      </c>
      <c r="M65" s="37" t="s">
        <v>212</v>
      </c>
      <c r="N65" s="37" t="s">
        <v>213</v>
      </c>
    </row>
    <row r="66" spans="1:14" ht="120">
      <c r="A66" s="39"/>
      <c r="B66" s="54" t="str">
        <f t="shared" si="1"/>
        <v>150200</v>
      </c>
      <c r="C66" s="35">
        <v>0</v>
      </c>
      <c r="D66" s="35" t="s">
        <v>378</v>
      </c>
      <c r="E66" s="35">
        <v>1</v>
      </c>
      <c r="F66" s="35" t="s">
        <v>379</v>
      </c>
      <c r="G66" s="35">
        <v>1</v>
      </c>
      <c r="H66" s="35"/>
      <c r="I66" s="41">
        <v>0</v>
      </c>
      <c r="J66" s="54" t="s">
        <v>375</v>
      </c>
      <c r="K66" s="54" t="s">
        <v>380</v>
      </c>
      <c r="L66" s="54" t="s">
        <v>381</v>
      </c>
      <c r="M66" s="37" t="s">
        <v>212</v>
      </c>
      <c r="N66" s="37" t="s">
        <v>213</v>
      </c>
    </row>
    <row r="67" spans="1:14" ht="144.75" customHeight="1">
      <c r="A67" s="39"/>
      <c r="B67" s="54" t="str">
        <f t="shared" si="1"/>
        <v>150300</v>
      </c>
      <c r="C67" s="35">
        <v>0</v>
      </c>
      <c r="D67" s="35" t="s">
        <v>378</v>
      </c>
      <c r="E67" s="35">
        <v>1</v>
      </c>
      <c r="F67" s="35" t="s">
        <v>382</v>
      </c>
      <c r="G67" s="35">
        <v>1</v>
      </c>
      <c r="H67" s="35"/>
      <c r="I67" s="41">
        <v>0</v>
      </c>
      <c r="J67" s="54" t="s">
        <v>375</v>
      </c>
      <c r="K67" s="54" t="s">
        <v>383</v>
      </c>
      <c r="L67" s="54" t="s">
        <v>384</v>
      </c>
      <c r="M67" s="37" t="s">
        <v>212</v>
      </c>
      <c r="N67" s="37" t="s">
        <v>213</v>
      </c>
    </row>
    <row r="68" spans="1:14" ht="275.25" customHeight="1">
      <c r="A68" s="39"/>
      <c r="B68" s="54" t="str">
        <f>L68</f>
        <v>620100</v>
      </c>
      <c r="C68" s="42">
        <v>1</v>
      </c>
      <c r="D68" s="35" t="s">
        <v>385</v>
      </c>
      <c r="E68" s="35">
        <v>1</v>
      </c>
      <c r="F68" s="35" t="s">
        <v>386</v>
      </c>
      <c r="G68" s="35">
        <v>1</v>
      </c>
      <c r="H68" s="35"/>
      <c r="I68" s="44">
        <v>1</v>
      </c>
      <c r="J68" s="54" t="s">
        <v>387</v>
      </c>
      <c r="K68" s="54" t="s">
        <v>388</v>
      </c>
      <c r="L68" s="54" t="s">
        <v>389</v>
      </c>
      <c r="M68" s="37" t="s">
        <v>212</v>
      </c>
      <c r="N68" s="37" t="s">
        <v>261</v>
      </c>
    </row>
    <row r="69" spans="1:14" ht="171.75" customHeight="1">
      <c r="A69" s="39"/>
      <c r="B69" s="54" t="str">
        <f>L69</f>
        <v>650100</v>
      </c>
      <c r="C69" s="42">
        <v>1</v>
      </c>
      <c r="D69" s="35" t="s">
        <v>390</v>
      </c>
      <c r="E69" s="35">
        <v>1</v>
      </c>
      <c r="F69" s="35" t="s">
        <v>391</v>
      </c>
      <c r="G69" s="35">
        <v>1</v>
      </c>
      <c r="H69" s="35"/>
      <c r="I69" s="44">
        <v>1</v>
      </c>
      <c r="J69" s="54" t="s">
        <v>392</v>
      </c>
      <c r="K69" s="54" t="s">
        <v>393</v>
      </c>
      <c r="L69" s="54" t="s">
        <v>394</v>
      </c>
      <c r="M69" s="37" t="s">
        <v>212</v>
      </c>
      <c r="N69" s="37" t="s">
        <v>213</v>
      </c>
    </row>
    <row r="70" spans="1:14" ht="27.75" customHeight="1">
      <c r="A70" s="39"/>
      <c r="B70" s="54"/>
      <c r="C70" s="42"/>
      <c r="D70" s="68" t="s">
        <v>156</v>
      </c>
      <c r="E70" s="68"/>
      <c r="F70" s="68"/>
      <c r="G70" s="68"/>
      <c r="H70" s="68"/>
      <c r="I70" s="68"/>
      <c r="J70" s="68"/>
      <c r="K70" s="68"/>
      <c r="L70" s="68"/>
      <c r="M70" s="68"/>
      <c r="N70" s="68"/>
    </row>
    <row r="71" spans="1:14">
      <c r="A71" s="39"/>
      <c r="B71" s="54">
        <f>L71</f>
        <v>0</v>
      </c>
      <c r="C71" s="35"/>
      <c r="D71" s="35"/>
      <c r="E71" s="56"/>
      <c r="F71" s="35"/>
      <c r="G71" s="35"/>
      <c r="H71" s="35"/>
      <c r="I71" s="49"/>
      <c r="J71" s="54"/>
      <c r="K71" s="54"/>
      <c r="L71" s="54"/>
      <c r="M71" s="54"/>
      <c r="N71" s="54"/>
    </row>
    <row r="72" spans="1:14" ht="27.75" customHeight="1">
      <c r="A72" s="39"/>
      <c r="B72" s="54"/>
      <c r="C72" s="35"/>
      <c r="D72" s="68" t="s">
        <v>163</v>
      </c>
      <c r="E72" s="68"/>
      <c r="F72" s="68"/>
      <c r="G72" s="68"/>
      <c r="H72" s="68"/>
      <c r="I72" s="68"/>
      <c r="J72" s="68"/>
      <c r="K72" s="68"/>
      <c r="L72" s="68"/>
      <c r="M72" s="68"/>
      <c r="N72" s="68"/>
    </row>
    <row r="73" spans="1:14">
      <c r="A73" s="39"/>
      <c r="B73" s="54"/>
      <c r="C73" s="35"/>
      <c r="D73" s="35"/>
      <c r="E73" s="56"/>
      <c r="F73" s="35"/>
      <c r="G73" s="35"/>
      <c r="H73" s="35"/>
      <c r="I73" s="49"/>
      <c r="J73" s="54"/>
      <c r="K73" s="54"/>
      <c r="L73" s="54"/>
      <c r="M73" s="54"/>
      <c r="N73" s="54"/>
    </row>
    <row r="74" spans="1:14" ht="27.75">
      <c r="A74" s="39"/>
      <c r="B74" s="54"/>
      <c r="C74" s="42"/>
      <c r="D74" s="68" t="s">
        <v>181</v>
      </c>
      <c r="E74" s="53"/>
      <c r="F74" s="53"/>
      <c r="G74" s="53"/>
      <c r="H74" s="53"/>
      <c r="I74" s="53"/>
      <c r="J74" s="53"/>
      <c r="K74" s="53"/>
      <c r="L74" s="53"/>
      <c r="M74" s="53"/>
      <c r="N74" s="68"/>
    </row>
    <row r="75" spans="1:14">
      <c r="A75" s="39"/>
      <c r="B75" s="54"/>
      <c r="C75" s="42"/>
      <c r="D75" s="35"/>
      <c r="E75" s="56"/>
      <c r="F75" s="35"/>
      <c r="G75" s="35"/>
      <c r="H75" s="35"/>
      <c r="I75" s="49"/>
      <c r="J75" s="54"/>
      <c r="K75" s="54"/>
      <c r="L75" s="54"/>
      <c r="M75" s="54"/>
      <c r="N75" s="54"/>
    </row>
    <row r="76" spans="1:14" ht="27.75" customHeight="1">
      <c r="A76" s="39"/>
      <c r="B76" s="54"/>
      <c r="C76" s="42"/>
      <c r="D76" s="68" t="s">
        <v>182</v>
      </c>
      <c r="E76" s="53"/>
      <c r="F76" s="53"/>
      <c r="G76" s="53"/>
      <c r="H76" s="53"/>
      <c r="I76" s="53"/>
      <c r="J76" s="53"/>
      <c r="K76" s="53"/>
      <c r="L76" s="53"/>
      <c r="M76" s="53"/>
      <c r="N76" s="68"/>
    </row>
    <row r="77" spans="1:14" ht="96">
      <c r="A77" s="39"/>
      <c r="B77" s="33" t="str">
        <f>L77</f>
        <v>090100</v>
      </c>
      <c r="C77" s="35">
        <v>1</v>
      </c>
      <c r="D77" s="35" t="s">
        <v>395</v>
      </c>
      <c r="E77" s="35">
        <v>1</v>
      </c>
      <c r="F77" s="35" t="s">
        <v>396</v>
      </c>
      <c r="G77" s="35">
        <v>1</v>
      </c>
      <c r="H77" s="35"/>
      <c r="I77" s="44">
        <v>1</v>
      </c>
      <c r="J77" s="58" t="s">
        <v>397</v>
      </c>
      <c r="K77" s="58" t="s">
        <v>398</v>
      </c>
      <c r="L77" s="58" t="s">
        <v>399</v>
      </c>
      <c r="M77" s="58" t="s">
        <v>212</v>
      </c>
      <c r="N77" s="59" t="s">
        <v>400</v>
      </c>
    </row>
    <row r="78" spans="1:14" ht="96">
      <c r="A78" s="39"/>
      <c r="B78" s="33" t="str">
        <f>L78</f>
        <v>090200</v>
      </c>
      <c r="C78" s="42">
        <v>0</v>
      </c>
      <c r="D78" s="35" t="s">
        <v>395</v>
      </c>
      <c r="E78" s="35">
        <v>1</v>
      </c>
      <c r="F78" s="35" t="s">
        <v>401</v>
      </c>
      <c r="G78" s="35">
        <v>1</v>
      </c>
      <c r="H78" s="35"/>
      <c r="I78" s="41">
        <v>0</v>
      </c>
      <c r="J78" s="58" t="s">
        <v>397</v>
      </c>
      <c r="K78" s="58" t="s">
        <v>402</v>
      </c>
      <c r="L78" s="58" t="s">
        <v>403</v>
      </c>
      <c r="M78" s="58" t="s">
        <v>212</v>
      </c>
      <c r="N78" s="70" t="s">
        <v>404</v>
      </c>
    </row>
    <row r="79" spans="1:14" ht="72">
      <c r="A79" s="39"/>
      <c r="B79" s="33" t="str">
        <f>L79</f>
        <v>090300</v>
      </c>
      <c r="C79" s="42">
        <v>0</v>
      </c>
      <c r="D79" s="35" t="s">
        <v>395</v>
      </c>
      <c r="E79" s="35">
        <v>1</v>
      </c>
      <c r="F79" s="35" t="s">
        <v>405</v>
      </c>
      <c r="G79" s="35">
        <v>1</v>
      </c>
      <c r="H79" s="35"/>
      <c r="I79" s="41">
        <v>0</v>
      </c>
      <c r="J79" s="58" t="s">
        <v>397</v>
      </c>
      <c r="K79" s="58" t="s">
        <v>406</v>
      </c>
      <c r="L79" s="58" t="s">
        <v>407</v>
      </c>
      <c r="M79" s="58" t="s">
        <v>212</v>
      </c>
      <c r="N79" s="70" t="s">
        <v>408</v>
      </c>
    </row>
    <row r="80" spans="1:14" ht="72">
      <c r="A80" s="39"/>
      <c r="B80" s="33" t="str">
        <f>L80</f>
        <v>090400</v>
      </c>
      <c r="C80" s="42">
        <v>0</v>
      </c>
      <c r="D80" s="35" t="s">
        <v>395</v>
      </c>
      <c r="E80" s="35">
        <v>1</v>
      </c>
      <c r="F80" s="35" t="s">
        <v>409</v>
      </c>
      <c r="G80" s="35">
        <v>1</v>
      </c>
      <c r="H80" s="35"/>
      <c r="I80" s="41">
        <v>0</v>
      </c>
      <c r="J80" s="58" t="s">
        <v>397</v>
      </c>
      <c r="K80" s="58" t="s">
        <v>410</v>
      </c>
      <c r="L80" s="58" t="s">
        <v>411</v>
      </c>
      <c r="M80" s="58" t="s">
        <v>212</v>
      </c>
      <c r="N80" s="70" t="s">
        <v>408</v>
      </c>
    </row>
    <row r="81" spans="1:14" ht="72">
      <c r="A81" s="39"/>
      <c r="B81" s="33" t="str">
        <f>L81</f>
        <v>090500</v>
      </c>
      <c r="C81" s="42">
        <v>0</v>
      </c>
      <c r="D81" s="35" t="s">
        <v>395</v>
      </c>
      <c r="E81" s="35">
        <v>1</v>
      </c>
      <c r="F81" s="35" t="s">
        <v>412</v>
      </c>
      <c r="G81" s="35">
        <v>1</v>
      </c>
      <c r="H81" s="35"/>
      <c r="I81" s="44">
        <v>1</v>
      </c>
      <c r="J81" s="58" t="s">
        <v>397</v>
      </c>
      <c r="K81" s="58" t="s">
        <v>413</v>
      </c>
      <c r="L81" s="58" t="s">
        <v>414</v>
      </c>
      <c r="M81" s="58" t="s">
        <v>212</v>
      </c>
      <c r="N81" s="70" t="s">
        <v>415</v>
      </c>
    </row>
    <row r="82" spans="1:14" ht="27.75" customHeight="1">
      <c r="A82" s="39"/>
      <c r="B82" s="33"/>
      <c r="C82" s="42"/>
      <c r="D82" s="68" t="s">
        <v>188</v>
      </c>
      <c r="E82" s="68"/>
      <c r="F82" s="68"/>
      <c r="G82" s="68"/>
      <c r="H82" s="68"/>
      <c r="I82" s="68"/>
      <c r="J82" s="68"/>
      <c r="K82" s="68"/>
      <c r="L82" s="68"/>
      <c r="M82" s="68"/>
      <c r="N82" s="68"/>
    </row>
    <row r="83" spans="1:14">
      <c r="A83" s="39"/>
      <c r="B83" s="33"/>
      <c r="C83" s="42"/>
      <c r="D83" s="35"/>
      <c r="E83" s="35"/>
      <c r="F83" s="35"/>
      <c r="G83" s="35"/>
      <c r="H83" s="35"/>
      <c r="I83" s="45"/>
      <c r="J83" s="58"/>
      <c r="K83" s="58"/>
      <c r="L83" s="58"/>
      <c r="M83" s="58"/>
      <c r="N83" s="59"/>
    </row>
    <row r="84" spans="1:14">
      <c r="B84" s="62"/>
      <c r="C84" s="62"/>
      <c r="D84" s="71" t="s">
        <v>189</v>
      </c>
      <c r="E84" s="71"/>
      <c r="F84" s="71" t="s">
        <v>190</v>
      </c>
      <c r="G84" s="71"/>
      <c r="H84" s="71" t="s">
        <v>191</v>
      </c>
      <c r="I84" s="71" t="s">
        <v>192</v>
      </c>
      <c r="J84" s="72"/>
      <c r="K84" s="72"/>
      <c r="L84" s="72"/>
    </row>
    <row r="85" spans="1:14">
      <c r="B85" s="62"/>
      <c r="C85" s="62"/>
      <c r="D85" s="65">
        <f>SUM(C4:C81)</f>
        <v>20</v>
      </c>
      <c r="E85" s="65"/>
      <c r="F85" s="65">
        <f>SUM(E4:E81)</f>
        <v>47</v>
      </c>
      <c r="G85" s="65"/>
      <c r="H85" s="65">
        <f>SUM(G4:G81)</f>
        <v>64</v>
      </c>
      <c r="I85" s="65">
        <f>SUM(I77:I81,I75,I73,I71,I24:I69,I19:I22,I16:I18,I12,I10,I4:I8)</f>
        <v>29</v>
      </c>
      <c r="J85" s="66"/>
      <c r="K85" s="66"/>
      <c r="L85" s="66"/>
    </row>
  </sheetData>
  <pageMargins left="0.70866141732283472" right="0.70866141732283472" top="0.74803149606299213" bottom="0.74803149606299213" header="0.31496062992125984" footer="0.31496062992125984"/>
  <pageSetup paperSize="9" scale="60" orientation="landscape" r:id="rId1"/>
  <headerFooter>
    <oddFooter>Page &amp;P of &amp;N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78"/>
  <sheetViews>
    <sheetView view="pageBreakPreview" zoomScale="80" zoomScaleSheetLayoutView="80" workbookViewId="0">
      <pane ySplit="2" topLeftCell="A13" activePane="bottomLeft" state="frozenSplit"/>
      <selection activeCell="F9" sqref="F9"/>
      <selection pane="bottomLeft" activeCell="F9" sqref="F9"/>
    </sheetView>
  </sheetViews>
  <sheetFormatPr defaultColWidth="8.85546875" defaultRowHeight="24"/>
  <cols>
    <col min="1" max="1" width="2.28515625" style="13" customWidth="1"/>
    <col min="2" max="2" width="14.85546875" style="14" hidden="1" customWidth="1"/>
    <col min="3" max="3" width="9.140625" style="15" hidden="1" customWidth="1"/>
    <col min="4" max="4" width="26.7109375" style="13" customWidth="1"/>
    <col min="5" max="5" width="11.7109375" style="13" hidden="1" customWidth="1"/>
    <col min="6" max="6" width="48.7109375" style="13" customWidth="1"/>
    <col min="7" max="7" width="9.85546875" style="13" hidden="1" customWidth="1"/>
    <col min="8" max="8" width="64.7109375" style="18" customWidth="1"/>
    <col min="9" max="9" width="12.7109375" style="18" customWidth="1"/>
    <col min="10" max="12" width="10.7109375" style="19" customWidth="1"/>
    <col min="13" max="13" width="13.7109375" style="13" hidden="1" customWidth="1"/>
    <col min="14" max="14" width="9.7109375" style="13" customWidth="1"/>
    <col min="15" max="15" width="2.28515625" style="1" customWidth="1"/>
    <col min="16" max="16384" width="8.85546875" style="1"/>
  </cols>
  <sheetData>
    <row r="1" spans="1:14" ht="36">
      <c r="D1" s="16" t="s">
        <v>416</v>
      </c>
    </row>
    <row r="2" spans="1:14" ht="72">
      <c r="B2" s="20" t="s">
        <v>34</v>
      </c>
      <c r="C2" s="15" t="s">
        <v>35</v>
      </c>
      <c r="D2" s="21" t="s">
        <v>36</v>
      </c>
      <c r="E2" s="22" t="s">
        <v>35</v>
      </c>
      <c r="F2" s="21" t="s">
        <v>4</v>
      </c>
      <c r="G2" s="22" t="s">
        <v>35</v>
      </c>
      <c r="H2" s="21" t="s">
        <v>34</v>
      </c>
      <c r="I2" s="23" t="s">
        <v>37</v>
      </c>
      <c r="J2" s="24" t="s">
        <v>38</v>
      </c>
      <c r="K2" s="24" t="s">
        <v>39</v>
      </c>
      <c r="L2" s="24" t="s">
        <v>40</v>
      </c>
      <c r="M2" s="25" t="s">
        <v>41</v>
      </c>
      <c r="N2" s="24" t="s">
        <v>42</v>
      </c>
    </row>
    <row r="3" spans="1:14" ht="27.75">
      <c r="B3" s="20"/>
      <c r="D3" s="73" t="s">
        <v>43</v>
      </c>
      <c r="E3" s="73"/>
      <c r="F3" s="73"/>
      <c r="G3" s="73"/>
      <c r="H3" s="73"/>
      <c r="I3" s="73"/>
      <c r="J3" s="73"/>
      <c r="K3" s="73"/>
      <c r="L3" s="73"/>
      <c r="M3" s="73"/>
      <c r="N3" s="73"/>
    </row>
    <row r="4" spans="1:14">
      <c r="B4" s="33">
        <f>L4</f>
        <v>0</v>
      </c>
      <c r="C4" s="34">
        <v>0</v>
      </c>
      <c r="D4" s="35"/>
      <c r="E4" s="35"/>
      <c r="F4" s="35"/>
      <c r="G4" s="35"/>
      <c r="H4" s="35"/>
      <c r="I4" s="49"/>
      <c r="J4" s="37"/>
      <c r="K4" s="37"/>
      <c r="L4" s="37"/>
      <c r="M4" s="37"/>
      <c r="N4" s="37"/>
    </row>
    <row r="5" spans="1:14" ht="27.75" customHeight="1">
      <c r="B5" s="33"/>
      <c r="C5" s="38"/>
      <c r="D5" s="68" t="s">
        <v>44</v>
      </c>
      <c r="E5" s="73"/>
      <c r="F5" s="73"/>
      <c r="G5" s="73"/>
      <c r="H5" s="73"/>
      <c r="I5" s="73"/>
      <c r="J5" s="73"/>
      <c r="K5" s="73"/>
      <c r="L5" s="73"/>
      <c r="M5" s="73"/>
      <c r="N5" s="73"/>
    </row>
    <row r="6" spans="1:14">
      <c r="B6" s="33">
        <f>L6</f>
        <v>0</v>
      </c>
      <c r="C6" s="38">
        <v>0</v>
      </c>
      <c r="D6" s="35"/>
      <c r="E6" s="35"/>
      <c r="F6" s="35"/>
      <c r="G6" s="35"/>
      <c r="H6" s="35"/>
      <c r="I6" s="49"/>
      <c r="J6" s="37"/>
      <c r="K6" s="37"/>
      <c r="L6" s="37"/>
      <c r="M6" s="37"/>
      <c r="N6" s="37"/>
    </row>
    <row r="7" spans="1:14" ht="27.75">
      <c r="B7" s="33"/>
      <c r="C7" s="38"/>
      <c r="D7" s="73" t="s">
        <v>57</v>
      </c>
      <c r="E7" s="73"/>
      <c r="F7" s="73"/>
      <c r="G7" s="73"/>
      <c r="H7" s="73"/>
      <c r="I7" s="73"/>
      <c r="J7" s="73"/>
      <c r="K7" s="73"/>
      <c r="L7" s="73"/>
      <c r="M7" s="73"/>
      <c r="N7" s="73"/>
    </row>
    <row r="8" spans="1:14">
      <c r="A8" s="39"/>
      <c r="B8" s="40">
        <f>L8</f>
        <v>0</v>
      </c>
      <c r="C8" s="42">
        <v>0</v>
      </c>
      <c r="D8" s="35"/>
      <c r="E8" s="35"/>
      <c r="F8" s="35"/>
      <c r="G8" s="35"/>
      <c r="H8" s="35"/>
      <c r="I8" s="49"/>
      <c r="J8" s="37"/>
      <c r="K8" s="37"/>
      <c r="L8" s="37"/>
      <c r="M8" s="37"/>
      <c r="N8" s="37"/>
    </row>
    <row r="9" spans="1:14" ht="27.75">
      <c r="A9" s="39"/>
      <c r="B9" s="40"/>
      <c r="C9" s="42"/>
      <c r="D9" s="73" t="s">
        <v>65</v>
      </c>
      <c r="E9" s="73"/>
      <c r="F9" s="73"/>
      <c r="G9" s="73"/>
      <c r="H9" s="73"/>
      <c r="I9" s="73"/>
      <c r="J9" s="73"/>
      <c r="K9" s="73"/>
      <c r="L9" s="73"/>
      <c r="M9" s="73"/>
      <c r="N9" s="73"/>
    </row>
    <row r="10" spans="1:14">
      <c r="A10" s="39"/>
      <c r="B10" s="40"/>
      <c r="C10" s="42">
        <v>0</v>
      </c>
      <c r="D10" s="35"/>
      <c r="E10" s="35"/>
      <c r="F10" s="35"/>
      <c r="G10" s="35"/>
      <c r="H10" s="35"/>
      <c r="I10" s="35"/>
      <c r="J10" s="40"/>
      <c r="K10" s="40"/>
      <c r="L10" s="40"/>
      <c r="M10" s="43"/>
      <c r="N10" s="43"/>
    </row>
    <row r="11" spans="1:14" ht="27.75">
      <c r="A11" s="39"/>
      <c r="B11" s="40"/>
      <c r="C11" s="42"/>
      <c r="D11" s="73" t="s">
        <v>66</v>
      </c>
      <c r="E11" s="73"/>
      <c r="F11" s="73"/>
      <c r="G11" s="73"/>
      <c r="H11" s="73"/>
      <c r="I11" s="73"/>
      <c r="J11" s="73"/>
      <c r="K11" s="73"/>
      <c r="L11" s="73"/>
      <c r="M11" s="73"/>
      <c r="N11" s="73"/>
    </row>
    <row r="12" spans="1:14" ht="120">
      <c r="B12" s="33" t="str">
        <f>L12</f>
        <v>010101</v>
      </c>
      <c r="C12" s="34">
        <v>1</v>
      </c>
      <c r="D12" s="35" t="s">
        <v>417</v>
      </c>
      <c r="E12" s="35">
        <v>1</v>
      </c>
      <c r="F12" s="35" t="s">
        <v>418</v>
      </c>
      <c r="G12" s="35">
        <v>1</v>
      </c>
      <c r="H12" s="35" t="s">
        <v>419</v>
      </c>
      <c r="I12" s="41">
        <v>0</v>
      </c>
      <c r="J12" s="37" t="s">
        <v>153</v>
      </c>
      <c r="K12" s="37" t="s">
        <v>420</v>
      </c>
      <c r="L12" s="37" t="s">
        <v>421</v>
      </c>
      <c r="M12" s="37">
        <v>3</v>
      </c>
      <c r="N12" s="37" t="s">
        <v>422</v>
      </c>
    </row>
    <row r="13" spans="1:14" ht="96">
      <c r="B13" s="33" t="str">
        <f>L13</f>
        <v>010203</v>
      </c>
      <c r="C13" s="34">
        <v>0</v>
      </c>
      <c r="D13" s="35" t="s">
        <v>417</v>
      </c>
      <c r="E13" s="35">
        <v>1</v>
      </c>
      <c r="F13" s="35" t="s">
        <v>423</v>
      </c>
      <c r="G13" s="35">
        <v>1</v>
      </c>
      <c r="H13" s="35" t="s">
        <v>424</v>
      </c>
      <c r="I13" s="41">
        <v>0</v>
      </c>
      <c r="J13" s="37" t="s">
        <v>153</v>
      </c>
      <c r="K13" s="37" t="s">
        <v>154</v>
      </c>
      <c r="L13" s="37" t="s">
        <v>425</v>
      </c>
      <c r="M13" s="37">
        <v>3</v>
      </c>
      <c r="N13" s="37" t="s">
        <v>426</v>
      </c>
    </row>
    <row r="14" spans="1:14" ht="120">
      <c r="B14" s="33" t="str">
        <f>L14</f>
        <v>020206</v>
      </c>
      <c r="C14" s="34">
        <v>1</v>
      </c>
      <c r="D14" s="35" t="s">
        <v>67</v>
      </c>
      <c r="E14" s="35">
        <v>1</v>
      </c>
      <c r="F14" s="34" t="s">
        <v>78</v>
      </c>
      <c r="G14" s="34">
        <v>1</v>
      </c>
      <c r="H14" s="34" t="s">
        <v>427</v>
      </c>
      <c r="I14" s="36">
        <v>0</v>
      </c>
      <c r="J14" s="37" t="s">
        <v>70</v>
      </c>
      <c r="K14" s="37" t="s">
        <v>80</v>
      </c>
      <c r="L14" s="37" t="s">
        <v>428</v>
      </c>
      <c r="M14" s="37" t="s">
        <v>429</v>
      </c>
      <c r="N14" s="37" t="s">
        <v>430</v>
      </c>
    </row>
    <row r="15" spans="1:14" ht="144">
      <c r="B15" s="33" t="str">
        <f>L15</f>
        <v>340500</v>
      </c>
      <c r="C15" s="34">
        <v>1</v>
      </c>
      <c r="D15" s="46" t="s">
        <v>431</v>
      </c>
      <c r="E15" s="50">
        <v>1</v>
      </c>
      <c r="F15" s="46" t="s">
        <v>432</v>
      </c>
      <c r="G15" s="50">
        <v>1</v>
      </c>
      <c r="H15" s="50"/>
      <c r="I15" s="44">
        <v>1</v>
      </c>
      <c r="J15" s="37" t="s">
        <v>433</v>
      </c>
      <c r="K15" s="37" t="s">
        <v>434</v>
      </c>
      <c r="L15" s="37" t="s">
        <v>435</v>
      </c>
      <c r="M15" s="37" t="s">
        <v>429</v>
      </c>
      <c r="N15" s="37" t="s">
        <v>436</v>
      </c>
    </row>
    <row r="16" spans="1:14" ht="27.75" customHeight="1">
      <c r="B16" s="33">
        <f>L16</f>
        <v>0</v>
      </c>
      <c r="C16" s="38">
        <v>0</v>
      </c>
      <c r="D16" s="68" t="s">
        <v>149</v>
      </c>
      <c r="E16" s="73"/>
      <c r="F16" s="73"/>
      <c r="G16" s="73"/>
      <c r="H16" s="73"/>
      <c r="I16" s="73"/>
      <c r="J16" s="73"/>
      <c r="K16" s="73"/>
      <c r="L16" s="73"/>
      <c r="M16" s="73"/>
      <c r="N16" s="73"/>
    </row>
    <row r="17" spans="1:14" ht="48">
      <c r="A17" s="39"/>
      <c r="B17" s="54" t="str">
        <f t="shared" ref="B17:B66" si="0">L17</f>
        <v>020204</v>
      </c>
      <c r="C17" s="35">
        <v>1</v>
      </c>
      <c r="D17" s="35" t="s">
        <v>437</v>
      </c>
      <c r="E17" s="35">
        <v>1</v>
      </c>
      <c r="F17" s="35" t="s">
        <v>263</v>
      </c>
      <c r="G17" s="35">
        <v>1</v>
      </c>
      <c r="H17" s="35" t="s">
        <v>438</v>
      </c>
      <c r="I17" s="44">
        <v>1</v>
      </c>
      <c r="J17" s="54" t="s">
        <v>70</v>
      </c>
      <c r="K17" s="54" t="s">
        <v>80</v>
      </c>
      <c r="L17" s="54" t="s">
        <v>220</v>
      </c>
      <c r="M17" s="37" t="s">
        <v>429</v>
      </c>
      <c r="N17" s="37" t="s">
        <v>439</v>
      </c>
    </row>
    <row r="18" spans="1:14" ht="96">
      <c r="A18" s="39"/>
      <c r="B18" s="54" t="str">
        <f t="shared" si="0"/>
        <v>160100</v>
      </c>
      <c r="C18" s="35">
        <v>1</v>
      </c>
      <c r="D18" s="35" t="s">
        <v>440</v>
      </c>
      <c r="E18" s="35">
        <v>1</v>
      </c>
      <c r="F18" s="35" t="s">
        <v>441</v>
      </c>
      <c r="G18" s="35">
        <v>1</v>
      </c>
      <c r="H18" s="35"/>
      <c r="I18" s="41">
        <v>0</v>
      </c>
      <c r="J18" s="54" t="s">
        <v>442</v>
      </c>
      <c r="K18" s="54" t="s">
        <v>443</v>
      </c>
      <c r="L18" s="54" t="s">
        <v>444</v>
      </c>
      <c r="M18" s="37" t="s">
        <v>429</v>
      </c>
      <c r="N18" s="37" t="s">
        <v>445</v>
      </c>
    </row>
    <row r="19" spans="1:14" ht="120">
      <c r="A19" s="39"/>
      <c r="B19" s="54" t="str">
        <f t="shared" si="0"/>
        <v>170100</v>
      </c>
      <c r="C19" s="35">
        <v>1</v>
      </c>
      <c r="D19" s="35" t="s">
        <v>446</v>
      </c>
      <c r="E19" s="35">
        <v>1</v>
      </c>
      <c r="F19" s="35" t="s">
        <v>447</v>
      </c>
      <c r="G19" s="35">
        <v>1</v>
      </c>
      <c r="H19" s="35"/>
      <c r="I19" s="41">
        <v>0</v>
      </c>
      <c r="J19" s="54" t="s">
        <v>448</v>
      </c>
      <c r="K19" s="54" t="s">
        <v>449</v>
      </c>
      <c r="L19" s="54" t="s">
        <v>450</v>
      </c>
      <c r="M19" s="37" t="s">
        <v>429</v>
      </c>
      <c r="N19" s="37" t="s">
        <v>445</v>
      </c>
    </row>
    <row r="20" spans="1:14" ht="96">
      <c r="A20" s="39"/>
      <c r="B20" s="54" t="str">
        <f t="shared" si="0"/>
        <v>200100</v>
      </c>
      <c r="C20" s="35">
        <v>1</v>
      </c>
      <c r="D20" s="35" t="s">
        <v>451</v>
      </c>
      <c r="E20" s="35">
        <v>1</v>
      </c>
      <c r="F20" s="35" t="s">
        <v>452</v>
      </c>
      <c r="G20" s="35">
        <v>1</v>
      </c>
      <c r="H20" s="35" t="s">
        <v>453</v>
      </c>
      <c r="I20" s="41">
        <v>0</v>
      </c>
      <c r="J20" s="54" t="s">
        <v>454</v>
      </c>
      <c r="K20" s="54" t="s">
        <v>455</v>
      </c>
      <c r="L20" s="54" t="s">
        <v>456</v>
      </c>
      <c r="M20" s="37" t="s">
        <v>429</v>
      </c>
      <c r="N20" s="37" t="s">
        <v>445</v>
      </c>
    </row>
    <row r="21" spans="1:14" ht="120">
      <c r="A21" s="39"/>
      <c r="B21" s="54" t="str">
        <f t="shared" si="0"/>
        <v>210100</v>
      </c>
      <c r="C21" s="35">
        <v>1</v>
      </c>
      <c r="D21" s="35" t="s">
        <v>457</v>
      </c>
      <c r="E21" s="35">
        <v>9</v>
      </c>
      <c r="F21" s="35" t="s">
        <v>458</v>
      </c>
      <c r="G21" s="35">
        <v>9</v>
      </c>
      <c r="H21" s="35"/>
      <c r="I21" s="44">
        <v>1</v>
      </c>
      <c r="J21" s="54" t="s">
        <v>459</v>
      </c>
      <c r="K21" s="54" t="s">
        <v>460</v>
      </c>
      <c r="L21" s="54" t="s">
        <v>461</v>
      </c>
      <c r="M21" s="37" t="s">
        <v>429</v>
      </c>
      <c r="N21" s="37" t="s">
        <v>445</v>
      </c>
    </row>
    <row r="22" spans="1:14" ht="168">
      <c r="A22" s="39"/>
      <c r="B22" s="54" t="str">
        <f t="shared" si="0"/>
        <v>230100</v>
      </c>
      <c r="C22" s="35">
        <v>1</v>
      </c>
      <c r="D22" s="35" t="s">
        <v>462</v>
      </c>
      <c r="E22" s="35">
        <v>1</v>
      </c>
      <c r="F22" s="35" t="s">
        <v>463</v>
      </c>
      <c r="G22" s="35">
        <v>1</v>
      </c>
      <c r="H22" s="35" t="s">
        <v>453</v>
      </c>
      <c r="I22" s="41">
        <v>0</v>
      </c>
      <c r="J22" s="54" t="s">
        <v>464</v>
      </c>
      <c r="K22" s="54" t="s">
        <v>465</v>
      </c>
      <c r="L22" s="54" t="s">
        <v>466</v>
      </c>
      <c r="M22" s="37" t="s">
        <v>429</v>
      </c>
      <c r="N22" s="37" t="s">
        <v>445</v>
      </c>
    </row>
    <row r="23" spans="1:14" ht="96">
      <c r="A23" s="39"/>
      <c r="B23" s="54" t="str">
        <f t="shared" si="0"/>
        <v>240100</v>
      </c>
      <c r="C23" s="35">
        <v>1</v>
      </c>
      <c r="D23" s="35" t="s">
        <v>467</v>
      </c>
      <c r="E23" s="35">
        <v>1</v>
      </c>
      <c r="F23" s="35" t="s">
        <v>468</v>
      </c>
      <c r="G23" s="35">
        <v>1</v>
      </c>
      <c r="H23" s="35"/>
      <c r="I23" s="41">
        <v>0</v>
      </c>
      <c r="J23" s="54" t="s">
        <v>469</v>
      </c>
      <c r="K23" s="54" t="s">
        <v>470</v>
      </c>
      <c r="L23" s="54" t="s">
        <v>471</v>
      </c>
      <c r="M23" s="37" t="s">
        <v>429</v>
      </c>
      <c r="N23" s="37" t="s">
        <v>445</v>
      </c>
    </row>
    <row r="24" spans="1:14" ht="144">
      <c r="A24" s="39"/>
      <c r="B24" s="54" t="str">
        <f t="shared" si="0"/>
        <v>260100</v>
      </c>
      <c r="C24" s="35">
        <v>1</v>
      </c>
      <c r="D24" s="35" t="s">
        <v>472</v>
      </c>
      <c r="E24" s="35">
        <v>1</v>
      </c>
      <c r="F24" s="35" t="s">
        <v>473</v>
      </c>
      <c r="G24" s="35">
        <v>1</v>
      </c>
      <c r="H24" s="35"/>
      <c r="I24" s="41">
        <v>0</v>
      </c>
      <c r="J24" s="54" t="s">
        <v>474</v>
      </c>
      <c r="K24" s="54" t="s">
        <v>475</v>
      </c>
      <c r="L24" s="54" t="s">
        <v>476</v>
      </c>
      <c r="M24" s="37" t="s">
        <v>429</v>
      </c>
      <c r="N24" s="37" t="s">
        <v>445</v>
      </c>
    </row>
    <row r="25" spans="1:14" ht="96">
      <c r="A25" s="39"/>
      <c r="B25" s="54" t="str">
        <f t="shared" si="0"/>
        <v>270100</v>
      </c>
      <c r="C25" s="35">
        <v>1</v>
      </c>
      <c r="D25" s="35" t="s">
        <v>477</v>
      </c>
      <c r="E25" s="35">
        <v>1</v>
      </c>
      <c r="F25" s="35" t="s">
        <v>478</v>
      </c>
      <c r="G25" s="35">
        <v>1</v>
      </c>
      <c r="H25" s="35"/>
      <c r="I25" s="41">
        <v>0</v>
      </c>
      <c r="J25" s="54" t="s">
        <v>479</v>
      </c>
      <c r="K25" s="54" t="s">
        <v>480</v>
      </c>
      <c r="L25" s="54" t="s">
        <v>481</v>
      </c>
      <c r="M25" s="37" t="s">
        <v>429</v>
      </c>
      <c r="N25" s="37" t="s">
        <v>445</v>
      </c>
    </row>
    <row r="26" spans="1:14" ht="144">
      <c r="A26" s="39"/>
      <c r="B26" s="54" t="str">
        <f t="shared" si="0"/>
        <v>280100</v>
      </c>
      <c r="C26" s="35">
        <v>1</v>
      </c>
      <c r="D26" s="35" t="s">
        <v>482</v>
      </c>
      <c r="E26" s="35">
        <v>1</v>
      </c>
      <c r="F26" s="35" t="s">
        <v>483</v>
      </c>
      <c r="G26" s="35">
        <v>1</v>
      </c>
      <c r="H26" s="35"/>
      <c r="I26" s="41">
        <v>0</v>
      </c>
      <c r="J26" s="54" t="s">
        <v>484</v>
      </c>
      <c r="K26" s="54" t="s">
        <v>485</v>
      </c>
      <c r="L26" s="54" t="s">
        <v>486</v>
      </c>
      <c r="M26" s="37" t="s">
        <v>429</v>
      </c>
      <c r="N26" s="37" t="s">
        <v>445</v>
      </c>
    </row>
    <row r="27" spans="1:14" ht="168">
      <c r="A27" s="39"/>
      <c r="B27" s="54" t="str">
        <f t="shared" si="0"/>
        <v>290200</v>
      </c>
      <c r="C27" s="35">
        <v>1</v>
      </c>
      <c r="D27" s="35" t="s">
        <v>487</v>
      </c>
      <c r="E27" s="35">
        <v>1</v>
      </c>
      <c r="F27" s="35" t="s">
        <v>488</v>
      </c>
      <c r="G27" s="35">
        <v>1</v>
      </c>
      <c r="H27" s="35"/>
      <c r="I27" s="44">
        <v>1</v>
      </c>
      <c r="J27" s="54" t="s">
        <v>489</v>
      </c>
      <c r="K27" s="54" t="s">
        <v>490</v>
      </c>
      <c r="L27" s="54" t="s">
        <v>491</v>
      </c>
      <c r="M27" s="37" t="s">
        <v>429</v>
      </c>
      <c r="N27" s="37" t="s">
        <v>492</v>
      </c>
    </row>
    <row r="28" spans="1:14" ht="216">
      <c r="A28" s="39"/>
      <c r="B28" s="54" t="str">
        <f t="shared" si="0"/>
        <v>310100</v>
      </c>
      <c r="C28" s="35">
        <v>1</v>
      </c>
      <c r="D28" s="35" t="s">
        <v>493</v>
      </c>
      <c r="E28" s="35">
        <v>1</v>
      </c>
      <c r="F28" s="35" t="s">
        <v>494</v>
      </c>
      <c r="G28" s="35">
        <v>1</v>
      </c>
      <c r="H28" s="35"/>
      <c r="I28" s="36">
        <v>0</v>
      </c>
      <c r="J28" s="54" t="s">
        <v>103</v>
      </c>
      <c r="K28" s="54" t="s">
        <v>104</v>
      </c>
      <c r="L28" s="54" t="s">
        <v>105</v>
      </c>
      <c r="M28" s="37" t="s">
        <v>429</v>
      </c>
      <c r="N28" s="37" t="s">
        <v>495</v>
      </c>
    </row>
    <row r="29" spans="1:14" ht="168">
      <c r="A29" s="39"/>
      <c r="B29" s="54" t="str">
        <f t="shared" si="0"/>
        <v>310200</v>
      </c>
      <c r="C29" s="35">
        <v>0</v>
      </c>
      <c r="D29" s="35" t="s">
        <v>493</v>
      </c>
      <c r="E29" s="35">
        <v>1</v>
      </c>
      <c r="F29" s="35" t="s">
        <v>496</v>
      </c>
      <c r="G29" s="35">
        <v>1</v>
      </c>
      <c r="H29" s="35"/>
      <c r="I29" s="44">
        <v>1</v>
      </c>
      <c r="J29" s="54" t="s">
        <v>103</v>
      </c>
      <c r="K29" s="54" t="s">
        <v>108</v>
      </c>
      <c r="L29" s="54" t="s">
        <v>109</v>
      </c>
      <c r="M29" s="37" t="s">
        <v>429</v>
      </c>
      <c r="N29" s="37" t="s">
        <v>497</v>
      </c>
    </row>
    <row r="30" spans="1:14" ht="144">
      <c r="A30" s="39"/>
      <c r="B30" s="54" t="str">
        <f t="shared" si="0"/>
        <v>320100</v>
      </c>
      <c r="C30" s="35">
        <v>1</v>
      </c>
      <c r="D30" s="35" t="s">
        <v>498</v>
      </c>
      <c r="E30" s="35">
        <v>1</v>
      </c>
      <c r="F30" s="35" t="s">
        <v>499</v>
      </c>
      <c r="G30" s="35">
        <v>1</v>
      </c>
      <c r="H30" s="35"/>
      <c r="I30" s="36">
        <v>0</v>
      </c>
      <c r="J30" s="54" t="s">
        <v>113</v>
      </c>
      <c r="K30" s="54" t="s">
        <v>500</v>
      </c>
      <c r="L30" s="54" t="s">
        <v>501</v>
      </c>
      <c r="M30" s="37" t="s">
        <v>429</v>
      </c>
      <c r="N30" s="37" t="s">
        <v>502</v>
      </c>
    </row>
    <row r="31" spans="1:14" ht="288">
      <c r="A31" s="39"/>
      <c r="B31" s="54" t="str">
        <f t="shared" si="0"/>
        <v>330100</v>
      </c>
      <c r="C31" s="35">
        <v>1</v>
      </c>
      <c r="D31" s="35" t="s">
        <v>503</v>
      </c>
      <c r="E31" s="35">
        <v>1</v>
      </c>
      <c r="F31" s="35" t="s">
        <v>504</v>
      </c>
      <c r="G31" s="35">
        <v>1</v>
      </c>
      <c r="H31" s="35"/>
      <c r="I31" s="41">
        <v>0</v>
      </c>
      <c r="J31" s="54" t="s">
        <v>228</v>
      </c>
      <c r="K31" s="54" t="s">
        <v>505</v>
      </c>
      <c r="L31" s="54" t="s">
        <v>506</v>
      </c>
      <c r="M31" s="37" t="s">
        <v>429</v>
      </c>
      <c r="N31" s="37" t="s">
        <v>507</v>
      </c>
    </row>
    <row r="32" spans="1:14" ht="216">
      <c r="A32" s="39"/>
      <c r="B32" s="54" t="str">
        <f t="shared" si="0"/>
        <v>330200</v>
      </c>
      <c r="C32" s="35">
        <v>0</v>
      </c>
      <c r="D32" s="35" t="s">
        <v>503</v>
      </c>
      <c r="E32" s="35">
        <v>1</v>
      </c>
      <c r="F32" s="35" t="s">
        <v>508</v>
      </c>
      <c r="G32" s="35">
        <v>1</v>
      </c>
      <c r="H32" s="35"/>
      <c r="I32" s="41">
        <v>0</v>
      </c>
      <c r="J32" s="54" t="s">
        <v>228</v>
      </c>
      <c r="K32" s="54" t="s">
        <v>509</v>
      </c>
      <c r="L32" s="54" t="s">
        <v>510</v>
      </c>
      <c r="M32" s="37" t="s">
        <v>429</v>
      </c>
      <c r="N32" s="37" t="s">
        <v>507</v>
      </c>
    </row>
    <row r="33" spans="1:14" ht="216">
      <c r="A33" s="39"/>
      <c r="B33" s="54" t="str">
        <f t="shared" si="0"/>
        <v>330300</v>
      </c>
      <c r="C33" s="35">
        <v>0</v>
      </c>
      <c r="D33" s="35" t="s">
        <v>503</v>
      </c>
      <c r="E33" s="35">
        <v>1</v>
      </c>
      <c r="F33" s="35" t="s">
        <v>511</v>
      </c>
      <c r="G33" s="35">
        <v>1</v>
      </c>
      <c r="H33" s="35"/>
      <c r="I33" s="41">
        <v>0</v>
      </c>
      <c r="J33" s="54" t="s">
        <v>228</v>
      </c>
      <c r="K33" s="54" t="s">
        <v>512</v>
      </c>
      <c r="L33" s="54" t="s">
        <v>513</v>
      </c>
      <c r="M33" s="37" t="s">
        <v>429</v>
      </c>
      <c r="N33" s="37" t="s">
        <v>514</v>
      </c>
    </row>
    <row r="34" spans="1:14" ht="216">
      <c r="A34" s="39"/>
      <c r="B34" s="54" t="str">
        <f t="shared" si="0"/>
        <v>330400</v>
      </c>
      <c r="C34" s="35">
        <v>0</v>
      </c>
      <c r="D34" s="35" t="s">
        <v>503</v>
      </c>
      <c r="E34" s="35">
        <v>1</v>
      </c>
      <c r="F34" s="35" t="s">
        <v>515</v>
      </c>
      <c r="G34" s="35">
        <v>1</v>
      </c>
      <c r="H34" s="35"/>
      <c r="I34" s="41">
        <v>0</v>
      </c>
      <c r="J34" s="54" t="s">
        <v>228</v>
      </c>
      <c r="K34" s="54" t="s">
        <v>229</v>
      </c>
      <c r="L34" s="54" t="s">
        <v>516</v>
      </c>
      <c r="M34" s="37" t="s">
        <v>429</v>
      </c>
      <c r="N34" s="37" t="s">
        <v>514</v>
      </c>
    </row>
    <row r="35" spans="1:14" ht="240">
      <c r="A35" s="39"/>
      <c r="B35" s="54" t="str">
        <f t="shared" si="0"/>
        <v>340100</v>
      </c>
      <c r="C35" s="35">
        <v>1</v>
      </c>
      <c r="D35" s="34" t="s">
        <v>517</v>
      </c>
      <c r="E35" s="34">
        <v>1</v>
      </c>
      <c r="F35" s="34" t="s">
        <v>518</v>
      </c>
      <c r="G35" s="35">
        <v>1</v>
      </c>
      <c r="H35" s="35"/>
      <c r="I35" s="41">
        <v>0</v>
      </c>
      <c r="J35" s="54" t="s">
        <v>433</v>
      </c>
      <c r="K35" s="54" t="s">
        <v>519</v>
      </c>
      <c r="L35" s="54" t="s">
        <v>520</v>
      </c>
      <c r="M35" s="37" t="s">
        <v>429</v>
      </c>
      <c r="N35" s="37" t="s">
        <v>514</v>
      </c>
    </row>
    <row r="36" spans="1:14" ht="168">
      <c r="A36" s="39"/>
      <c r="B36" s="54" t="str">
        <f t="shared" si="0"/>
        <v>350101</v>
      </c>
      <c r="C36" s="42">
        <v>1</v>
      </c>
      <c r="D36" s="35" t="s">
        <v>521</v>
      </c>
      <c r="E36" s="35">
        <v>1</v>
      </c>
      <c r="F36" s="35" t="s">
        <v>522</v>
      </c>
      <c r="G36" s="35">
        <v>1</v>
      </c>
      <c r="H36" s="35" t="s">
        <v>523</v>
      </c>
      <c r="I36" s="41">
        <v>0</v>
      </c>
      <c r="J36" s="54" t="s">
        <v>120</v>
      </c>
      <c r="K36" s="54" t="s">
        <v>524</v>
      </c>
      <c r="L36" s="54" t="s">
        <v>525</v>
      </c>
      <c r="M36" s="37" t="s">
        <v>429</v>
      </c>
      <c r="N36" s="37" t="s">
        <v>526</v>
      </c>
    </row>
    <row r="37" spans="1:14" ht="168">
      <c r="A37" s="39"/>
      <c r="B37" s="54" t="str">
        <f t="shared" si="0"/>
        <v>350102</v>
      </c>
      <c r="C37" s="35">
        <v>0</v>
      </c>
      <c r="D37" s="35" t="s">
        <v>521</v>
      </c>
      <c r="E37" s="35">
        <v>0</v>
      </c>
      <c r="F37" s="35" t="s">
        <v>522</v>
      </c>
      <c r="G37" s="35">
        <v>1</v>
      </c>
      <c r="H37" s="35" t="s">
        <v>527</v>
      </c>
      <c r="I37" s="41">
        <v>0</v>
      </c>
      <c r="J37" s="54" t="s">
        <v>120</v>
      </c>
      <c r="K37" s="54" t="s">
        <v>524</v>
      </c>
      <c r="L37" s="54" t="s">
        <v>528</v>
      </c>
      <c r="M37" s="37" t="s">
        <v>429</v>
      </c>
      <c r="N37" s="37" t="s">
        <v>529</v>
      </c>
    </row>
    <row r="38" spans="1:14" ht="168">
      <c r="A38" s="39"/>
      <c r="B38" s="54"/>
      <c r="C38" s="35">
        <v>0</v>
      </c>
      <c r="D38" s="35" t="s">
        <v>521</v>
      </c>
      <c r="E38" s="35">
        <v>0</v>
      </c>
      <c r="F38" s="35" t="s">
        <v>522</v>
      </c>
      <c r="G38" s="35">
        <v>1</v>
      </c>
      <c r="H38" s="35" t="s">
        <v>530</v>
      </c>
      <c r="I38" s="41">
        <v>0</v>
      </c>
      <c r="J38" s="54" t="s">
        <v>120</v>
      </c>
      <c r="K38" s="54" t="s">
        <v>524</v>
      </c>
      <c r="L38" s="54" t="s">
        <v>531</v>
      </c>
      <c r="M38" s="37" t="s">
        <v>429</v>
      </c>
      <c r="N38" s="37" t="s">
        <v>532</v>
      </c>
    </row>
    <row r="39" spans="1:14" ht="168">
      <c r="A39" s="39"/>
      <c r="B39" s="54" t="str">
        <f t="shared" si="0"/>
        <v>360200</v>
      </c>
      <c r="C39" s="42">
        <v>1</v>
      </c>
      <c r="D39" s="35" t="s">
        <v>533</v>
      </c>
      <c r="E39" s="35">
        <v>1</v>
      </c>
      <c r="F39" s="35" t="s">
        <v>534</v>
      </c>
      <c r="G39" s="35">
        <v>1</v>
      </c>
      <c r="H39" s="35"/>
      <c r="I39" s="41">
        <v>0</v>
      </c>
      <c r="J39" s="54" t="s">
        <v>535</v>
      </c>
      <c r="K39" s="54" t="s">
        <v>536</v>
      </c>
      <c r="L39" s="54" t="s">
        <v>537</v>
      </c>
      <c r="M39" s="37" t="s">
        <v>429</v>
      </c>
      <c r="N39" s="37" t="s">
        <v>507</v>
      </c>
    </row>
    <row r="40" spans="1:14" ht="168">
      <c r="A40" s="39"/>
      <c r="B40" s="54" t="str">
        <f t="shared" si="0"/>
        <v>360300</v>
      </c>
      <c r="C40" s="35">
        <v>0</v>
      </c>
      <c r="D40" s="35" t="s">
        <v>533</v>
      </c>
      <c r="E40" s="35">
        <v>1</v>
      </c>
      <c r="F40" s="35" t="s">
        <v>538</v>
      </c>
      <c r="G40" s="35">
        <v>1</v>
      </c>
      <c r="H40" s="35"/>
      <c r="I40" s="41">
        <v>0</v>
      </c>
      <c r="J40" s="54" t="s">
        <v>535</v>
      </c>
      <c r="K40" s="54" t="s">
        <v>539</v>
      </c>
      <c r="L40" s="54" t="s">
        <v>540</v>
      </c>
      <c r="M40" s="37" t="s">
        <v>429</v>
      </c>
      <c r="N40" s="37" t="s">
        <v>507</v>
      </c>
    </row>
    <row r="41" spans="1:14" ht="168">
      <c r="A41" s="39"/>
      <c r="B41" s="54" t="str">
        <f t="shared" si="0"/>
        <v>360500</v>
      </c>
      <c r="C41" s="35">
        <v>0</v>
      </c>
      <c r="D41" s="35" t="s">
        <v>533</v>
      </c>
      <c r="E41" s="35">
        <v>1</v>
      </c>
      <c r="F41" s="35" t="s">
        <v>541</v>
      </c>
      <c r="G41" s="35">
        <v>1</v>
      </c>
      <c r="H41" s="35"/>
      <c r="I41" s="41">
        <v>0</v>
      </c>
      <c r="J41" s="54" t="s">
        <v>535</v>
      </c>
      <c r="K41" s="54" t="s">
        <v>542</v>
      </c>
      <c r="L41" s="54" t="s">
        <v>543</v>
      </c>
      <c r="M41" s="37" t="s">
        <v>429</v>
      </c>
      <c r="N41" s="37" t="s">
        <v>507</v>
      </c>
    </row>
    <row r="42" spans="1:14" ht="168">
      <c r="A42" s="39"/>
      <c r="B42" s="54" t="str">
        <f t="shared" si="0"/>
        <v>360600</v>
      </c>
      <c r="C42" s="35">
        <v>0</v>
      </c>
      <c r="D42" s="35" t="s">
        <v>533</v>
      </c>
      <c r="E42" s="35">
        <v>1</v>
      </c>
      <c r="F42" s="35" t="s">
        <v>544</v>
      </c>
      <c r="G42" s="35">
        <v>1</v>
      </c>
      <c r="H42" s="35"/>
      <c r="I42" s="41">
        <v>0</v>
      </c>
      <c r="J42" s="54" t="s">
        <v>535</v>
      </c>
      <c r="K42" s="54" t="s">
        <v>545</v>
      </c>
      <c r="L42" s="54" t="s">
        <v>546</v>
      </c>
      <c r="M42" s="37" t="s">
        <v>429</v>
      </c>
      <c r="N42" s="37" t="s">
        <v>529</v>
      </c>
    </row>
    <row r="43" spans="1:14" ht="168">
      <c r="A43" s="39"/>
      <c r="B43" s="54" t="str">
        <f t="shared" si="0"/>
        <v>360700</v>
      </c>
      <c r="C43" s="35">
        <v>0</v>
      </c>
      <c r="D43" s="35" t="s">
        <v>533</v>
      </c>
      <c r="E43" s="35">
        <v>1</v>
      </c>
      <c r="F43" s="35" t="s">
        <v>547</v>
      </c>
      <c r="G43" s="35">
        <v>1</v>
      </c>
      <c r="H43" s="35"/>
      <c r="I43" s="41">
        <v>0</v>
      </c>
      <c r="J43" s="54" t="s">
        <v>535</v>
      </c>
      <c r="K43" s="54" t="s">
        <v>548</v>
      </c>
      <c r="L43" s="54" t="s">
        <v>549</v>
      </c>
      <c r="M43" s="37" t="s">
        <v>429</v>
      </c>
      <c r="N43" s="37" t="s">
        <v>529</v>
      </c>
    </row>
    <row r="44" spans="1:14" ht="168">
      <c r="A44" s="39"/>
      <c r="B44" s="54" t="str">
        <f t="shared" si="0"/>
        <v>370100</v>
      </c>
      <c r="C44" s="42">
        <v>1</v>
      </c>
      <c r="D44" s="35" t="s">
        <v>550</v>
      </c>
      <c r="E44" s="35">
        <v>1</v>
      </c>
      <c r="F44" s="35" t="s">
        <v>551</v>
      </c>
      <c r="G44" s="35">
        <v>1</v>
      </c>
      <c r="H44" s="35"/>
      <c r="I44" s="41">
        <v>0</v>
      </c>
      <c r="J44" s="54" t="s">
        <v>552</v>
      </c>
      <c r="K44" s="54" t="s">
        <v>553</v>
      </c>
      <c r="L44" s="54" t="s">
        <v>554</v>
      </c>
      <c r="M44" s="37" t="s">
        <v>429</v>
      </c>
      <c r="N44" s="37" t="s">
        <v>555</v>
      </c>
    </row>
    <row r="45" spans="1:14" ht="168">
      <c r="A45" s="39"/>
      <c r="B45" s="54" t="str">
        <f t="shared" si="0"/>
        <v>370200</v>
      </c>
      <c r="C45" s="42">
        <v>0</v>
      </c>
      <c r="D45" s="35" t="s">
        <v>550</v>
      </c>
      <c r="E45" s="35">
        <v>1</v>
      </c>
      <c r="F45" s="35" t="s">
        <v>556</v>
      </c>
      <c r="G45" s="35">
        <v>1</v>
      </c>
      <c r="H45" s="35"/>
      <c r="I45" s="41">
        <v>0</v>
      </c>
      <c r="J45" s="54" t="s">
        <v>552</v>
      </c>
      <c r="K45" s="54" t="s">
        <v>557</v>
      </c>
      <c r="L45" s="54" t="s">
        <v>558</v>
      </c>
      <c r="M45" s="37" t="s">
        <v>429</v>
      </c>
      <c r="N45" s="37" t="s">
        <v>529</v>
      </c>
    </row>
    <row r="46" spans="1:14" ht="144">
      <c r="A46" s="39"/>
      <c r="B46" s="54" t="str">
        <f t="shared" si="0"/>
        <v>380100</v>
      </c>
      <c r="C46" s="42">
        <v>1</v>
      </c>
      <c r="D46" s="35" t="s">
        <v>559</v>
      </c>
      <c r="E46" s="35">
        <v>1</v>
      </c>
      <c r="F46" s="35" t="s">
        <v>560</v>
      </c>
      <c r="G46" s="35">
        <v>1</v>
      </c>
      <c r="H46" s="35" t="s">
        <v>561</v>
      </c>
      <c r="I46" s="41">
        <v>0</v>
      </c>
      <c r="J46" s="54" t="s">
        <v>562</v>
      </c>
      <c r="K46" s="54" t="s">
        <v>563</v>
      </c>
      <c r="L46" s="54" t="s">
        <v>564</v>
      </c>
      <c r="M46" s="37" t="s">
        <v>429</v>
      </c>
      <c r="N46" s="37" t="s">
        <v>507</v>
      </c>
    </row>
    <row r="47" spans="1:14" ht="144">
      <c r="A47" s="39"/>
      <c r="B47" s="54" t="str">
        <f t="shared" si="0"/>
        <v>380200</v>
      </c>
      <c r="C47" s="42">
        <v>0</v>
      </c>
      <c r="D47" s="35" t="s">
        <v>559</v>
      </c>
      <c r="E47" s="35">
        <v>1</v>
      </c>
      <c r="F47" s="35" t="s">
        <v>565</v>
      </c>
      <c r="G47" s="35">
        <v>1</v>
      </c>
      <c r="H47" s="35"/>
      <c r="I47" s="41">
        <v>0</v>
      </c>
      <c r="J47" s="54" t="s">
        <v>562</v>
      </c>
      <c r="K47" s="54" t="s">
        <v>566</v>
      </c>
      <c r="L47" s="54" t="s">
        <v>567</v>
      </c>
      <c r="M47" s="37" t="s">
        <v>429</v>
      </c>
      <c r="N47" s="37" t="s">
        <v>529</v>
      </c>
    </row>
    <row r="48" spans="1:14" ht="144">
      <c r="A48" s="39"/>
      <c r="B48" s="54" t="str">
        <f t="shared" si="0"/>
        <v>380201</v>
      </c>
      <c r="C48" s="42">
        <v>0</v>
      </c>
      <c r="D48" s="35" t="s">
        <v>559</v>
      </c>
      <c r="E48" s="35">
        <v>1</v>
      </c>
      <c r="F48" s="35" t="s">
        <v>568</v>
      </c>
      <c r="G48" s="35">
        <v>1</v>
      </c>
      <c r="H48" s="35" t="s">
        <v>569</v>
      </c>
      <c r="I48" s="41">
        <v>0</v>
      </c>
      <c r="J48" s="54" t="s">
        <v>562</v>
      </c>
      <c r="K48" s="54" t="s">
        <v>570</v>
      </c>
      <c r="L48" s="54" t="s">
        <v>571</v>
      </c>
      <c r="M48" s="37" t="s">
        <v>429</v>
      </c>
      <c r="N48" s="37" t="s">
        <v>529</v>
      </c>
    </row>
    <row r="49" spans="1:14" ht="144">
      <c r="A49" s="39"/>
      <c r="B49" s="54" t="str">
        <f t="shared" si="0"/>
        <v>380202</v>
      </c>
      <c r="C49" s="42">
        <v>0</v>
      </c>
      <c r="D49" s="35" t="s">
        <v>559</v>
      </c>
      <c r="E49" s="35">
        <v>0</v>
      </c>
      <c r="F49" s="35" t="s">
        <v>568</v>
      </c>
      <c r="G49" s="35">
        <v>1</v>
      </c>
      <c r="H49" s="35" t="s">
        <v>572</v>
      </c>
      <c r="I49" s="41">
        <v>0</v>
      </c>
      <c r="J49" s="54" t="s">
        <v>562</v>
      </c>
      <c r="K49" s="54" t="s">
        <v>570</v>
      </c>
      <c r="L49" s="54" t="s">
        <v>573</v>
      </c>
      <c r="M49" s="37" t="s">
        <v>429</v>
      </c>
      <c r="N49" s="37" t="s">
        <v>529</v>
      </c>
    </row>
    <row r="50" spans="1:14" ht="192">
      <c r="A50" s="39"/>
      <c r="B50" s="54" t="str">
        <f t="shared" si="0"/>
        <v>430100</v>
      </c>
      <c r="C50" s="42">
        <v>1</v>
      </c>
      <c r="D50" s="35" t="s">
        <v>574</v>
      </c>
      <c r="E50" s="35">
        <v>1</v>
      </c>
      <c r="F50" s="35" t="s">
        <v>575</v>
      </c>
      <c r="G50" s="35">
        <v>1</v>
      </c>
      <c r="H50" s="35"/>
      <c r="I50" s="41">
        <v>0</v>
      </c>
      <c r="J50" s="54" t="s">
        <v>576</v>
      </c>
      <c r="K50" s="54" t="s">
        <v>577</v>
      </c>
      <c r="L50" s="54" t="s">
        <v>578</v>
      </c>
      <c r="M50" s="37" t="s">
        <v>429</v>
      </c>
      <c r="N50" s="37" t="s">
        <v>579</v>
      </c>
    </row>
    <row r="51" spans="1:14" ht="192">
      <c r="A51" s="39"/>
      <c r="B51" s="54" t="str">
        <f t="shared" si="0"/>
        <v>430200</v>
      </c>
      <c r="C51" s="42">
        <v>0</v>
      </c>
      <c r="D51" s="35" t="s">
        <v>574</v>
      </c>
      <c r="E51" s="35">
        <v>1</v>
      </c>
      <c r="F51" s="35" t="s">
        <v>580</v>
      </c>
      <c r="G51" s="35">
        <v>1</v>
      </c>
      <c r="H51" s="35"/>
      <c r="I51" s="41">
        <v>0</v>
      </c>
      <c r="J51" s="54" t="s">
        <v>576</v>
      </c>
      <c r="K51" s="54" t="s">
        <v>581</v>
      </c>
      <c r="L51" s="54" t="s">
        <v>582</v>
      </c>
      <c r="M51" s="37" t="s">
        <v>429</v>
      </c>
      <c r="N51" s="37" t="s">
        <v>579</v>
      </c>
    </row>
    <row r="52" spans="1:14" ht="216">
      <c r="A52" s="39"/>
      <c r="B52" s="54" t="str">
        <f t="shared" si="0"/>
        <v>470100</v>
      </c>
      <c r="C52" s="42">
        <v>1</v>
      </c>
      <c r="D52" s="35" t="s">
        <v>583</v>
      </c>
      <c r="E52" s="35">
        <v>1</v>
      </c>
      <c r="F52" s="35" t="s">
        <v>584</v>
      </c>
      <c r="G52" s="35">
        <v>1</v>
      </c>
      <c r="H52" s="35"/>
      <c r="I52" s="44">
        <v>1</v>
      </c>
      <c r="J52" s="54" t="s">
        <v>585</v>
      </c>
      <c r="K52" s="54" t="s">
        <v>586</v>
      </c>
      <c r="L52" s="54" t="s">
        <v>587</v>
      </c>
      <c r="M52" s="37" t="s">
        <v>429</v>
      </c>
      <c r="N52" s="74" t="s">
        <v>588</v>
      </c>
    </row>
    <row r="53" spans="1:14" ht="216">
      <c r="A53" s="39"/>
      <c r="B53" s="54" t="str">
        <f t="shared" si="0"/>
        <v>470200</v>
      </c>
      <c r="C53" s="42">
        <v>0</v>
      </c>
      <c r="D53" s="35" t="s">
        <v>583</v>
      </c>
      <c r="E53" s="35">
        <v>1</v>
      </c>
      <c r="F53" s="35" t="s">
        <v>589</v>
      </c>
      <c r="G53" s="35">
        <v>1</v>
      </c>
      <c r="H53" s="35"/>
      <c r="I53" s="44">
        <v>1</v>
      </c>
      <c r="J53" s="54" t="s">
        <v>585</v>
      </c>
      <c r="K53" s="54" t="s">
        <v>590</v>
      </c>
      <c r="L53" s="54" t="s">
        <v>591</v>
      </c>
      <c r="M53" s="37" t="s">
        <v>429</v>
      </c>
      <c r="N53" s="37" t="s">
        <v>502</v>
      </c>
    </row>
    <row r="54" spans="1:14" ht="216">
      <c r="A54" s="39"/>
      <c r="B54" s="54" t="str">
        <f t="shared" si="0"/>
        <v>470300</v>
      </c>
      <c r="C54" s="42">
        <v>0</v>
      </c>
      <c r="D54" s="35" t="s">
        <v>583</v>
      </c>
      <c r="E54" s="35">
        <v>1</v>
      </c>
      <c r="F54" s="35" t="s">
        <v>592</v>
      </c>
      <c r="G54" s="35">
        <v>1</v>
      </c>
      <c r="H54" s="35"/>
      <c r="I54" s="44">
        <v>1</v>
      </c>
      <c r="J54" s="54" t="s">
        <v>585</v>
      </c>
      <c r="K54" s="54" t="s">
        <v>593</v>
      </c>
      <c r="L54" s="54" t="s">
        <v>594</v>
      </c>
      <c r="M54" s="37" t="s">
        <v>429</v>
      </c>
      <c r="N54" s="37" t="s">
        <v>502</v>
      </c>
    </row>
    <row r="55" spans="1:14" ht="409.5" customHeight="1">
      <c r="A55" s="39"/>
      <c r="B55" s="54" t="str">
        <f t="shared" si="0"/>
        <v>480100</v>
      </c>
      <c r="C55" s="42">
        <v>1</v>
      </c>
      <c r="D55" s="35" t="s">
        <v>595</v>
      </c>
      <c r="E55" s="35">
        <v>1</v>
      </c>
      <c r="F55" s="35" t="s">
        <v>596</v>
      </c>
      <c r="G55" s="35">
        <v>1</v>
      </c>
      <c r="H55" s="35"/>
      <c r="I55" s="44">
        <v>1</v>
      </c>
      <c r="J55" s="54" t="s">
        <v>597</v>
      </c>
      <c r="K55" s="54" t="s">
        <v>598</v>
      </c>
      <c r="L55" s="54" t="s">
        <v>599</v>
      </c>
      <c r="M55" s="37" t="s">
        <v>429</v>
      </c>
      <c r="N55" s="37" t="s">
        <v>502</v>
      </c>
    </row>
    <row r="56" spans="1:14" ht="216">
      <c r="A56" s="39"/>
      <c r="B56" s="54" t="str">
        <f t="shared" si="0"/>
        <v>480200</v>
      </c>
      <c r="C56" s="42">
        <v>0</v>
      </c>
      <c r="D56" s="35" t="s">
        <v>595</v>
      </c>
      <c r="E56" s="35">
        <v>1</v>
      </c>
      <c r="F56" s="35" t="s">
        <v>600</v>
      </c>
      <c r="G56" s="35">
        <v>1</v>
      </c>
      <c r="H56" s="35"/>
      <c r="I56" s="36">
        <v>0</v>
      </c>
      <c r="J56" s="54" t="s">
        <v>597</v>
      </c>
      <c r="K56" s="54" t="s">
        <v>601</v>
      </c>
      <c r="L56" s="54" t="s">
        <v>602</v>
      </c>
      <c r="M56" s="37" t="s">
        <v>429</v>
      </c>
      <c r="N56" s="37" t="s">
        <v>502</v>
      </c>
    </row>
    <row r="57" spans="1:14" ht="264">
      <c r="A57" s="75"/>
      <c r="B57" s="54" t="str">
        <f t="shared" si="0"/>
        <v>510100</v>
      </c>
      <c r="C57" s="42">
        <v>1</v>
      </c>
      <c r="D57" s="35" t="s">
        <v>603</v>
      </c>
      <c r="E57" s="35">
        <v>1</v>
      </c>
      <c r="F57" s="35" t="s">
        <v>604</v>
      </c>
      <c r="G57" s="35">
        <v>1</v>
      </c>
      <c r="H57" s="51"/>
      <c r="I57" s="36">
        <v>0</v>
      </c>
      <c r="J57" s="54" t="s">
        <v>605</v>
      </c>
      <c r="K57" s="54" t="s">
        <v>606</v>
      </c>
      <c r="L57" s="54" t="s">
        <v>607</v>
      </c>
      <c r="M57" s="37" t="s">
        <v>429</v>
      </c>
      <c r="N57" s="37" t="s">
        <v>502</v>
      </c>
    </row>
    <row r="58" spans="1:14" ht="264">
      <c r="A58" s="75"/>
      <c r="B58" s="54" t="str">
        <f t="shared" si="0"/>
        <v>510200</v>
      </c>
      <c r="C58" s="42">
        <v>0</v>
      </c>
      <c r="D58" s="35" t="s">
        <v>603</v>
      </c>
      <c r="E58" s="35">
        <v>1</v>
      </c>
      <c r="F58" s="35" t="s">
        <v>608</v>
      </c>
      <c r="G58" s="35">
        <v>1</v>
      </c>
      <c r="H58" s="51"/>
      <c r="I58" s="36">
        <v>0</v>
      </c>
      <c r="J58" s="54" t="s">
        <v>605</v>
      </c>
      <c r="K58" s="54" t="s">
        <v>609</v>
      </c>
      <c r="L58" s="54" t="s">
        <v>610</v>
      </c>
      <c r="M58" s="37" t="s">
        <v>429</v>
      </c>
      <c r="N58" s="37" t="s">
        <v>502</v>
      </c>
    </row>
    <row r="59" spans="1:14" ht="264">
      <c r="A59" s="39"/>
      <c r="B59" s="54" t="str">
        <f t="shared" si="0"/>
        <v>520100</v>
      </c>
      <c r="C59" s="42">
        <v>1</v>
      </c>
      <c r="D59" s="35" t="s">
        <v>611</v>
      </c>
      <c r="E59" s="35">
        <v>1</v>
      </c>
      <c r="F59" s="35" t="s">
        <v>612</v>
      </c>
      <c r="G59" s="35">
        <v>1</v>
      </c>
      <c r="H59" s="35"/>
      <c r="I59" s="44">
        <v>1</v>
      </c>
      <c r="J59" s="54" t="s">
        <v>613</v>
      </c>
      <c r="K59" s="54" t="s">
        <v>614</v>
      </c>
      <c r="L59" s="54" t="s">
        <v>615</v>
      </c>
      <c r="M59" s="37" t="s">
        <v>429</v>
      </c>
      <c r="N59" s="37" t="s">
        <v>507</v>
      </c>
    </row>
    <row r="60" spans="1:14" ht="264">
      <c r="A60" s="39"/>
      <c r="B60" s="54" t="str">
        <f t="shared" si="0"/>
        <v>520200</v>
      </c>
      <c r="C60" s="42">
        <v>0</v>
      </c>
      <c r="D60" s="35" t="s">
        <v>611</v>
      </c>
      <c r="E60" s="35">
        <v>1</v>
      </c>
      <c r="F60" s="35" t="s">
        <v>616</v>
      </c>
      <c r="G60" s="35">
        <v>1</v>
      </c>
      <c r="H60" s="35"/>
      <c r="I60" s="44">
        <v>1</v>
      </c>
      <c r="J60" s="54" t="s">
        <v>613</v>
      </c>
      <c r="K60" s="54" t="s">
        <v>617</v>
      </c>
      <c r="L60" s="54" t="s">
        <v>618</v>
      </c>
      <c r="M60" s="37" t="s">
        <v>429</v>
      </c>
      <c r="N60" s="37" t="s">
        <v>507</v>
      </c>
    </row>
    <row r="61" spans="1:14" ht="264">
      <c r="A61" s="39"/>
      <c r="B61" s="54" t="str">
        <f t="shared" si="0"/>
        <v>520300</v>
      </c>
      <c r="C61" s="42">
        <v>0</v>
      </c>
      <c r="D61" s="35" t="s">
        <v>611</v>
      </c>
      <c r="E61" s="35">
        <v>1</v>
      </c>
      <c r="F61" s="35" t="s">
        <v>619</v>
      </c>
      <c r="G61" s="35">
        <v>1</v>
      </c>
      <c r="H61" s="35"/>
      <c r="I61" s="44">
        <v>1</v>
      </c>
      <c r="J61" s="54" t="s">
        <v>613</v>
      </c>
      <c r="K61" s="54" t="s">
        <v>620</v>
      </c>
      <c r="L61" s="54" t="s">
        <v>621</v>
      </c>
      <c r="M61" s="37" t="s">
        <v>429</v>
      </c>
      <c r="N61" s="37" t="s">
        <v>507</v>
      </c>
    </row>
    <row r="62" spans="1:14" ht="336">
      <c r="A62" s="39"/>
      <c r="B62" s="54" t="str">
        <f t="shared" si="0"/>
        <v>530100</v>
      </c>
      <c r="C62" s="42">
        <v>1</v>
      </c>
      <c r="D62" s="35" t="s">
        <v>622</v>
      </c>
      <c r="E62" s="35">
        <v>1</v>
      </c>
      <c r="F62" s="35" t="s">
        <v>623</v>
      </c>
      <c r="G62" s="35">
        <v>1</v>
      </c>
      <c r="H62" s="35"/>
      <c r="I62" s="44">
        <v>1</v>
      </c>
      <c r="J62" s="54" t="s">
        <v>134</v>
      </c>
      <c r="K62" s="54" t="s">
        <v>624</v>
      </c>
      <c r="L62" s="54" t="s">
        <v>625</v>
      </c>
      <c r="M62" s="37" t="s">
        <v>429</v>
      </c>
      <c r="N62" s="37" t="s">
        <v>529</v>
      </c>
    </row>
    <row r="63" spans="1:14" ht="336">
      <c r="A63" s="39"/>
      <c r="B63" s="54" t="str">
        <f t="shared" si="0"/>
        <v>530200</v>
      </c>
      <c r="C63" s="42">
        <v>0</v>
      </c>
      <c r="D63" s="35" t="s">
        <v>622</v>
      </c>
      <c r="E63" s="35">
        <v>1</v>
      </c>
      <c r="F63" s="35" t="s">
        <v>626</v>
      </c>
      <c r="G63" s="35">
        <v>1</v>
      </c>
      <c r="H63" s="35"/>
      <c r="I63" s="44">
        <v>1</v>
      </c>
      <c r="J63" s="54" t="s">
        <v>134</v>
      </c>
      <c r="K63" s="54" t="s">
        <v>627</v>
      </c>
      <c r="L63" s="54" t="s">
        <v>628</v>
      </c>
      <c r="M63" s="37" t="s">
        <v>429</v>
      </c>
      <c r="N63" s="37" t="s">
        <v>529</v>
      </c>
    </row>
    <row r="64" spans="1:14" ht="409.5">
      <c r="A64" s="39"/>
      <c r="B64" s="54" t="str">
        <f t="shared" si="0"/>
        <v>540100</v>
      </c>
      <c r="C64" s="42">
        <v>1</v>
      </c>
      <c r="D64" s="35" t="s">
        <v>629</v>
      </c>
      <c r="E64" s="35">
        <v>1</v>
      </c>
      <c r="F64" s="35" t="s">
        <v>630</v>
      </c>
      <c r="G64" s="35">
        <v>1</v>
      </c>
      <c r="H64" s="35" t="s">
        <v>631</v>
      </c>
      <c r="I64" s="44">
        <v>1</v>
      </c>
      <c r="J64" s="54" t="s">
        <v>632</v>
      </c>
      <c r="K64" s="54" t="s">
        <v>633</v>
      </c>
      <c r="L64" s="54" t="s">
        <v>634</v>
      </c>
      <c r="M64" s="37" t="s">
        <v>429</v>
      </c>
      <c r="N64" s="37" t="s">
        <v>507</v>
      </c>
    </row>
    <row r="65" spans="1:14" ht="359.25" customHeight="1">
      <c r="A65" s="39"/>
      <c r="B65" s="54" t="str">
        <f t="shared" si="0"/>
        <v>540200</v>
      </c>
      <c r="C65" s="42">
        <v>0</v>
      </c>
      <c r="D65" s="35" t="s">
        <v>629</v>
      </c>
      <c r="E65" s="35">
        <v>1</v>
      </c>
      <c r="F65" s="35" t="s">
        <v>635</v>
      </c>
      <c r="G65" s="35">
        <v>1</v>
      </c>
      <c r="H65" s="35"/>
      <c r="I65" s="41">
        <v>0</v>
      </c>
      <c r="J65" s="54" t="s">
        <v>632</v>
      </c>
      <c r="K65" s="54" t="s">
        <v>636</v>
      </c>
      <c r="L65" s="54" t="s">
        <v>637</v>
      </c>
      <c r="M65" s="37" t="s">
        <v>429</v>
      </c>
      <c r="N65" s="37" t="s">
        <v>529</v>
      </c>
    </row>
    <row r="66" spans="1:14" ht="228" customHeight="1">
      <c r="A66" s="39"/>
      <c r="B66" s="54" t="str">
        <f t="shared" si="0"/>
        <v>650400</v>
      </c>
      <c r="C66" s="42">
        <v>0</v>
      </c>
      <c r="D66" s="35" t="s">
        <v>390</v>
      </c>
      <c r="E66" s="35">
        <v>1</v>
      </c>
      <c r="F66" s="35" t="s">
        <v>638</v>
      </c>
      <c r="G66" s="35">
        <v>1</v>
      </c>
      <c r="H66" s="35"/>
      <c r="I66" s="44">
        <v>1</v>
      </c>
      <c r="J66" s="54" t="s">
        <v>392</v>
      </c>
      <c r="K66" s="54" t="s">
        <v>639</v>
      </c>
      <c r="L66" s="54" t="s">
        <v>640</v>
      </c>
      <c r="M66" s="37" t="s">
        <v>429</v>
      </c>
      <c r="N66" s="37" t="s">
        <v>445</v>
      </c>
    </row>
    <row r="67" spans="1:14" ht="27.75" customHeight="1">
      <c r="A67" s="39"/>
      <c r="B67" s="54"/>
      <c r="C67" s="42"/>
      <c r="D67" s="68" t="s">
        <v>156</v>
      </c>
      <c r="E67" s="73"/>
      <c r="F67" s="73"/>
      <c r="G67" s="73"/>
      <c r="H67" s="73"/>
      <c r="I67" s="73"/>
      <c r="J67" s="73"/>
      <c r="K67" s="73"/>
      <c r="L67" s="73"/>
      <c r="M67" s="73"/>
      <c r="N67" s="73"/>
    </row>
    <row r="68" spans="1:14" ht="409.5">
      <c r="A68" s="39"/>
      <c r="B68" s="54" t="str">
        <f>L68</f>
        <v>090301</v>
      </c>
      <c r="C68" s="35">
        <v>1</v>
      </c>
      <c r="D68" s="35" t="s">
        <v>641</v>
      </c>
      <c r="E68" s="56">
        <v>1</v>
      </c>
      <c r="F68" s="35" t="s">
        <v>642</v>
      </c>
      <c r="G68" s="35">
        <v>9</v>
      </c>
      <c r="H68" s="35" t="s">
        <v>643</v>
      </c>
      <c r="I68" s="44">
        <v>9</v>
      </c>
      <c r="J68" s="54" t="s">
        <v>397</v>
      </c>
      <c r="K68" s="54" t="s">
        <v>406</v>
      </c>
      <c r="L68" s="54" t="s">
        <v>644</v>
      </c>
      <c r="M68" s="54" t="s">
        <v>429</v>
      </c>
      <c r="N68" s="54" t="s">
        <v>645</v>
      </c>
    </row>
    <row r="69" spans="1:14" ht="27.75" customHeight="1">
      <c r="A69" s="39"/>
      <c r="B69" s="54"/>
      <c r="C69" s="35"/>
      <c r="D69" s="68" t="s">
        <v>163</v>
      </c>
      <c r="E69" s="73"/>
      <c r="F69" s="73"/>
      <c r="G69" s="73"/>
      <c r="H69" s="73"/>
      <c r="I69" s="73"/>
      <c r="J69" s="73"/>
      <c r="K69" s="73"/>
      <c r="L69" s="73"/>
      <c r="M69" s="73"/>
      <c r="N69" s="73"/>
    </row>
    <row r="70" spans="1:14">
      <c r="B70" s="33">
        <f>L70</f>
        <v>0</v>
      </c>
      <c r="C70" s="34">
        <v>0</v>
      </c>
      <c r="D70" s="35"/>
      <c r="E70" s="35"/>
      <c r="F70" s="35"/>
      <c r="G70" s="35"/>
      <c r="H70" s="51"/>
      <c r="I70" s="45"/>
      <c r="J70" s="60"/>
      <c r="K70" s="60"/>
      <c r="L70" s="60"/>
      <c r="M70" s="58"/>
      <c r="N70" s="59"/>
    </row>
    <row r="71" spans="1:14" ht="27.75">
      <c r="B71" s="33"/>
      <c r="C71" s="38"/>
      <c r="D71" s="68" t="s">
        <v>181</v>
      </c>
      <c r="E71" s="73"/>
      <c r="F71" s="73"/>
      <c r="G71" s="73"/>
      <c r="H71" s="73"/>
      <c r="I71" s="73"/>
      <c r="J71" s="73"/>
      <c r="K71" s="73"/>
      <c r="L71" s="73"/>
      <c r="M71" s="73"/>
      <c r="N71" s="73"/>
    </row>
    <row r="72" spans="1:14">
      <c r="A72" s="39"/>
      <c r="B72" s="33">
        <f>L72</f>
        <v>0</v>
      </c>
      <c r="C72" s="35"/>
      <c r="D72" s="76"/>
      <c r="E72" s="35"/>
      <c r="F72" s="35"/>
      <c r="G72" s="35"/>
      <c r="H72" s="35"/>
      <c r="I72" s="58"/>
      <c r="J72" s="58"/>
      <c r="K72" s="58"/>
      <c r="L72" s="58"/>
      <c r="M72" s="58"/>
      <c r="N72" s="59"/>
    </row>
    <row r="73" spans="1:14" ht="27.75" customHeight="1">
      <c r="A73" s="39"/>
      <c r="B73" s="33"/>
      <c r="C73" s="35"/>
      <c r="D73" s="68" t="s">
        <v>182</v>
      </c>
      <c r="E73" s="73"/>
      <c r="F73" s="73"/>
      <c r="G73" s="73"/>
      <c r="H73" s="73"/>
      <c r="I73" s="73"/>
      <c r="J73" s="73"/>
      <c r="K73" s="73"/>
      <c r="L73" s="73"/>
      <c r="M73" s="73"/>
      <c r="N73" s="73"/>
    </row>
    <row r="74" spans="1:14">
      <c r="A74" s="39"/>
      <c r="B74" s="33">
        <f>L74</f>
        <v>0</v>
      </c>
      <c r="C74" s="42"/>
      <c r="D74" s="76"/>
      <c r="E74" s="35"/>
      <c r="F74" s="35"/>
      <c r="G74" s="35"/>
      <c r="H74" s="35"/>
      <c r="I74" s="49"/>
      <c r="J74" s="58"/>
      <c r="K74" s="58"/>
      <c r="L74" s="58"/>
      <c r="M74" s="58"/>
      <c r="N74" s="59"/>
    </row>
    <row r="75" spans="1:14" ht="27.75" customHeight="1">
      <c r="A75" s="39"/>
      <c r="B75" s="33"/>
      <c r="C75" s="42"/>
      <c r="D75" s="68" t="s">
        <v>188</v>
      </c>
      <c r="E75" s="73"/>
      <c r="F75" s="73"/>
      <c r="G75" s="73"/>
      <c r="H75" s="73"/>
      <c r="I75" s="73"/>
      <c r="J75" s="73"/>
      <c r="K75" s="73"/>
      <c r="L75" s="73"/>
      <c r="M75" s="73"/>
      <c r="N75" s="73"/>
    </row>
    <row r="76" spans="1:14">
      <c r="A76" s="39"/>
      <c r="B76" s="40"/>
      <c r="C76" s="42"/>
      <c r="D76" s="35"/>
      <c r="E76" s="35"/>
      <c r="F76" s="35"/>
      <c r="G76" s="35"/>
      <c r="H76" s="35"/>
      <c r="I76" s="49">
        <v>0</v>
      </c>
      <c r="J76" s="40"/>
      <c r="K76" s="40"/>
      <c r="L76" s="40"/>
      <c r="M76" s="61"/>
      <c r="N76" s="61"/>
    </row>
    <row r="77" spans="1:14">
      <c r="B77" s="62"/>
      <c r="C77" s="62"/>
      <c r="D77" s="71" t="s">
        <v>189</v>
      </c>
      <c r="E77" s="71"/>
      <c r="F77" s="71" t="s">
        <v>190</v>
      </c>
      <c r="G77" s="71"/>
      <c r="H77" s="71" t="s">
        <v>191</v>
      </c>
      <c r="I77" s="71" t="s">
        <v>192</v>
      </c>
      <c r="J77" s="72"/>
      <c r="K77" s="72"/>
      <c r="L77" s="72"/>
      <c r="M77" s="1"/>
    </row>
    <row r="78" spans="1:14">
      <c r="B78" s="62"/>
      <c r="C78" s="62"/>
      <c r="D78" s="65">
        <f>SUM(C4:C76)</f>
        <v>30</v>
      </c>
      <c r="E78" s="65"/>
      <c r="F78" s="65">
        <f>SUM(E4:E76)</f>
        <v>60</v>
      </c>
      <c r="G78" s="65"/>
      <c r="H78" s="65">
        <f>SUM(G4:G76)</f>
        <v>71</v>
      </c>
      <c r="I78" s="77">
        <f>SUM(I76:I77,I74,I72,I70,I68,I17:I66,I12:I15,I10,I8,I4,I6)</f>
        <v>25</v>
      </c>
      <c r="J78" s="66"/>
      <c r="K78" s="66"/>
      <c r="L78" s="66"/>
      <c r="M78" s="1"/>
    </row>
  </sheetData>
  <pageMargins left="0.70866141732283472" right="0.70866141732283472" top="0.74803149606299213" bottom="0.74803149606299213" header="0.31496062992125984" footer="0.31496062992125984"/>
  <pageSetup paperSize="9" scale="60" orientation="landscape" r:id="rId1"/>
  <headerFooter>
    <oddFooter>Page &amp;P of &amp;N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8"/>
  <sheetViews>
    <sheetView view="pageBreakPreview" zoomScale="80" zoomScaleSheetLayoutView="80" workbookViewId="0">
      <pane ySplit="2" topLeftCell="A3" activePane="bottomLeft" state="frozenSplit"/>
      <selection activeCell="F9" sqref="F9"/>
      <selection pane="bottomLeft" activeCell="F9" sqref="F9"/>
    </sheetView>
  </sheetViews>
  <sheetFormatPr defaultColWidth="8.85546875" defaultRowHeight="24"/>
  <cols>
    <col min="1" max="1" width="2.28515625" style="13" customWidth="1"/>
    <col min="2" max="2" width="14.85546875" style="14" hidden="1" customWidth="1"/>
    <col min="3" max="3" width="9.140625" style="15" hidden="1" customWidth="1"/>
    <col min="4" max="4" width="26.7109375" style="13" customWidth="1"/>
    <col min="5" max="5" width="11.7109375" style="13" hidden="1" customWidth="1"/>
    <col min="6" max="6" width="48.7109375" style="13" customWidth="1"/>
    <col min="7" max="7" width="9.85546875" style="13" hidden="1" customWidth="1"/>
    <col min="8" max="8" width="64.7109375" style="18" customWidth="1"/>
    <col min="9" max="9" width="12.7109375" style="18" customWidth="1"/>
    <col min="10" max="12" width="10.7109375" style="19" customWidth="1"/>
    <col min="13" max="13" width="13.7109375" style="13" hidden="1" customWidth="1"/>
    <col min="14" max="14" width="9.7109375" style="13" customWidth="1"/>
    <col min="15" max="15" width="2.42578125" style="1" customWidth="1"/>
    <col min="16" max="16384" width="8.85546875" style="1"/>
  </cols>
  <sheetData>
    <row r="1" spans="1:14" ht="36">
      <c r="D1" s="16" t="s">
        <v>646</v>
      </c>
    </row>
    <row r="2" spans="1:14" ht="72">
      <c r="B2" s="20" t="s">
        <v>34</v>
      </c>
      <c r="C2" s="15" t="s">
        <v>35</v>
      </c>
      <c r="D2" s="21" t="s">
        <v>36</v>
      </c>
      <c r="E2" s="22" t="s">
        <v>35</v>
      </c>
      <c r="F2" s="21" t="s">
        <v>4</v>
      </c>
      <c r="G2" s="22" t="s">
        <v>35</v>
      </c>
      <c r="H2" s="21" t="s">
        <v>34</v>
      </c>
      <c r="I2" s="23" t="s">
        <v>37</v>
      </c>
      <c r="J2" s="24" t="s">
        <v>38</v>
      </c>
      <c r="K2" s="24" t="s">
        <v>39</v>
      </c>
      <c r="L2" s="24" t="s">
        <v>40</v>
      </c>
      <c r="M2" s="25" t="s">
        <v>41</v>
      </c>
      <c r="N2" s="24" t="s">
        <v>42</v>
      </c>
    </row>
    <row r="3" spans="1:14" ht="27.75">
      <c r="B3" s="20"/>
      <c r="D3" s="73" t="s">
        <v>43</v>
      </c>
      <c r="E3" s="73"/>
      <c r="F3" s="73"/>
      <c r="G3" s="73"/>
      <c r="H3" s="73"/>
      <c r="I3" s="73"/>
      <c r="J3" s="73"/>
      <c r="K3" s="73"/>
      <c r="L3" s="73"/>
      <c r="M3" s="73"/>
      <c r="N3" s="73"/>
    </row>
    <row r="4" spans="1:14">
      <c r="B4" s="33">
        <f>L4</f>
        <v>0</v>
      </c>
      <c r="C4" s="34">
        <v>0</v>
      </c>
      <c r="D4" s="35"/>
      <c r="E4" s="35"/>
      <c r="F4" s="35"/>
      <c r="G4" s="35"/>
      <c r="H4" s="35"/>
      <c r="I4" s="49"/>
      <c r="J4" s="37"/>
      <c r="K4" s="37"/>
      <c r="L4" s="37"/>
      <c r="M4" s="37"/>
      <c r="N4" s="37"/>
    </row>
    <row r="5" spans="1:14" ht="27.75" customHeight="1">
      <c r="B5" s="33"/>
      <c r="C5" s="38"/>
      <c r="D5" s="73" t="s">
        <v>44</v>
      </c>
      <c r="E5" s="73"/>
      <c r="F5" s="73"/>
      <c r="G5" s="73"/>
      <c r="H5" s="73"/>
      <c r="I5" s="73"/>
      <c r="J5" s="73"/>
      <c r="K5" s="73"/>
      <c r="L5" s="73"/>
      <c r="M5" s="73"/>
      <c r="N5" s="73"/>
    </row>
    <row r="6" spans="1:14">
      <c r="B6" s="33">
        <f>L6</f>
        <v>0</v>
      </c>
      <c r="C6" s="38">
        <v>0</v>
      </c>
      <c r="D6" s="35"/>
      <c r="E6" s="35"/>
      <c r="F6" s="35"/>
      <c r="G6" s="35"/>
      <c r="H6" s="35"/>
      <c r="I6" s="49"/>
      <c r="J6" s="37"/>
      <c r="K6" s="37"/>
      <c r="L6" s="37"/>
      <c r="M6" s="37"/>
      <c r="N6" s="37"/>
    </row>
    <row r="7" spans="1:14" ht="27.75">
      <c r="B7" s="33"/>
      <c r="C7" s="38"/>
      <c r="D7" s="73" t="s">
        <v>57</v>
      </c>
      <c r="E7" s="73"/>
      <c r="F7" s="73"/>
      <c r="G7" s="73"/>
      <c r="H7" s="73"/>
      <c r="I7" s="73"/>
      <c r="J7" s="73"/>
      <c r="K7" s="73"/>
      <c r="L7" s="73"/>
      <c r="M7" s="73"/>
      <c r="N7" s="73"/>
    </row>
    <row r="8" spans="1:14">
      <c r="A8" s="39"/>
      <c r="B8" s="40">
        <f>L8</f>
        <v>0</v>
      </c>
      <c r="C8" s="42">
        <v>0</v>
      </c>
      <c r="D8" s="35"/>
      <c r="E8" s="35"/>
      <c r="F8" s="35"/>
      <c r="G8" s="35"/>
      <c r="H8" s="35"/>
      <c r="I8" s="49"/>
      <c r="J8" s="37"/>
      <c r="K8" s="37"/>
      <c r="L8" s="37"/>
      <c r="M8" s="37"/>
      <c r="N8" s="37"/>
    </row>
    <row r="9" spans="1:14" ht="27.75">
      <c r="A9" s="39"/>
      <c r="B9" s="40"/>
      <c r="C9" s="42"/>
      <c r="D9" s="73" t="s">
        <v>65</v>
      </c>
      <c r="E9" s="73"/>
      <c r="F9" s="73"/>
      <c r="G9" s="73"/>
      <c r="H9" s="73"/>
      <c r="I9" s="73"/>
      <c r="J9" s="73"/>
      <c r="K9" s="73"/>
      <c r="L9" s="73"/>
      <c r="M9" s="73"/>
      <c r="N9" s="73"/>
    </row>
    <row r="10" spans="1:14">
      <c r="A10" s="39"/>
      <c r="B10" s="40"/>
      <c r="C10" s="42">
        <v>0</v>
      </c>
      <c r="D10" s="35"/>
      <c r="E10" s="35"/>
      <c r="F10" s="35"/>
      <c r="G10" s="35"/>
      <c r="H10" s="35"/>
      <c r="I10" s="35"/>
      <c r="J10" s="40"/>
      <c r="K10" s="40"/>
      <c r="L10" s="40"/>
      <c r="M10" s="43"/>
      <c r="N10" s="43"/>
    </row>
    <row r="11" spans="1:14" ht="27.75">
      <c r="A11" s="39"/>
      <c r="B11" s="40"/>
      <c r="C11" s="42"/>
      <c r="D11" s="73" t="s">
        <v>66</v>
      </c>
      <c r="E11" s="73"/>
      <c r="F11" s="73"/>
      <c r="G11" s="73"/>
      <c r="H11" s="73"/>
      <c r="I11" s="73"/>
      <c r="J11" s="73"/>
      <c r="K11" s="73"/>
      <c r="L11" s="73"/>
      <c r="M11" s="73"/>
      <c r="N11" s="73"/>
    </row>
    <row r="12" spans="1:14" ht="144">
      <c r="B12" s="33" t="str">
        <f>L12</f>
        <v>360700</v>
      </c>
      <c r="C12" s="34">
        <v>1</v>
      </c>
      <c r="D12" s="35" t="s">
        <v>647</v>
      </c>
      <c r="E12" s="35">
        <v>1</v>
      </c>
      <c r="F12" s="34" t="s">
        <v>648</v>
      </c>
      <c r="G12" s="34">
        <v>1</v>
      </c>
      <c r="H12" s="57"/>
      <c r="I12" s="36">
        <v>0</v>
      </c>
      <c r="J12" s="37" t="s">
        <v>535</v>
      </c>
      <c r="K12" s="37" t="s">
        <v>548</v>
      </c>
      <c r="L12" s="37" t="s">
        <v>549</v>
      </c>
      <c r="M12" s="37" t="s">
        <v>649</v>
      </c>
      <c r="N12" s="37" t="s">
        <v>650</v>
      </c>
    </row>
    <row r="13" spans="1:14" ht="76.5" customHeight="1">
      <c r="B13" s="33" t="str">
        <f>L13</f>
        <v>400101</v>
      </c>
      <c r="C13" s="34">
        <v>1</v>
      </c>
      <c r="D13" s="48" t="s">
        <v>126</v>
      </c>
      <c r="E13" s="35">
        <v>1</v>
      </c>
      <c r="F13" s="48" t="s">
        <v>127</v>
      </c>
      <c r="G13" s="35">
        <v>1</v>
      </c>
      <c r="H13" s="35" t="s">
        <v>651</v>
      </c>
      <c r="I13" s="49">
        <v>0</v>
      </c>
      <c r="J13" s="37" t="s">
        <v>129</v>
      </c>
      <c r="K13" s="37" t="s">
        <v>130</v>
      </c>
      <c r="L13" s="37" t="s">
        <v>652</v>
      </c>
      <c r="M13" s="37" t="s">
        <v>649</v>
      </c>
      <c r="N13" s="37" t="s">
        <v>653</v>
      </c>
    </row>
    <row r="14" spans="1:14" ht="27.75" customHeight="1">
      <c r="B14" s="33"/>
      <c r="C14" s="34"/>
      <c r="D14" s="68" t="s">
        <v>149</v>
      </c>
      <c r="E14" s="73"/>
      <c r="F14" s="73"/>
      <c r="G14" s="73"/>
      <c r="H14" s="73"/>
      <c r="I14" s="73"/>
      <c r="J14" s="73"/>
      <c r="K14" s="73"/>
      <c r="L14" s="73"/>
      <c r="M14" s="73"/>
      <c r="N14" s="73"/>
    </row>
    <row r="15" spans="1:14">
      <c r="A15" s="39"/>
      <c r="B15" s="54">
        <f>L15</f>
        <v>0</v>
      </c>
      <c r="C15" s="42">
        <v>0</v>
      </c>
      <c r="D15" s="76"/>
      <c r="E15" s="35"/>
      <c r="F15" s="35"/>
      <c r="G15" s="35"/>
      <c r="H15" s="35"/>
      <c r="I15" s="37"/>
      <c r="J15" s="54"/>
      <c r="K15" s="54"/>
      <c r="L15" s="54"/>
      <c r="M15" s="37"/>
      <c r="N15" s="37"/>
    </row>
    <row r="16" spans="1:14" ht="27.75" customHeight="1">
      <c r="A16" s="39"/>
      <c r="B16" s="54"/>
      <c r="C16" s="42"/>
      <c r="D16" s="68" t="s">
        <v>156</v>
      </c>
      <c r="E16" s="73"/>
      <c r="F16" s="73"/>
      <c r="G16" s="73"/>
      <c r="H16" s="73"/>
      <c r="I16" s="73"/>
      <c r="J16" s="73"/>
      <c r="K16" s="73"/>
      <c r="L16" s="73"/>
      <c r="M16" s="73"/>
      <c r="N16" s="73"/>
    </row>
    <row r="17" spans="1:14">
      <c r="A17" s="39"/>
      <c r="B17" s="54">
        <f>L17</f>
        <v>0</v>
      </c>
      <c r="C17" s="35">
        <v>0</v>
      </c>
      <c r="D17" s="76"/>
      <c r="E17" s="56"/>
      <c r="F17" s="35"/>
      <c r="G17" s="35"/>
      <c r="H17" s="35"/>
      <c r="I17" s="49"/>
      <c r="J17" s="54"/>
      <c r="K17" s="54"/>
      <c r="L17" s="54"/>
      <c r="M17" s="54"/>
      <c r="N17" s="54"/>
    </row>
    <row r="18" spans="1:14" ht="27.75" customHeight="1">
      <c r="A18" s="39"/>
      <c r="B18" s="54"/>
      <c r="C18" s="35"/>
      <c r="D18" s="68" t="s">
        <v>163</v>
      </c>
      <c r="E18" s="73"/>
      <c r="F18" s="73"/>
      <c r="G18" s="73"/>
      <c r="H18" s="73"/>
      <c r="I18" s="73"/>
      <c r="J18" s="73"/>
      <c r="K18" s="73"/>
      <c r="L18" s="73"/>
      <c r="M18" s="73"/>
      <c r="N18" s="73"/>
    </row>
    <row r="19" spans="1:14">
      <c r="B19" s="33">
        <f>L19</f>
        <v>0</v>
      </c>
      <c r="C19" s="34">
        <v>0</v>
      </c>
      <c r="D19" s="35"/>
      <c r="E19" s="35"/>
      <c r="F19" s="35"/>
      <c r="G19" s="35"/>
      <c r="H19" s="51"/>
      <c r="I19" s="45"/>
      <c r="J19" s="60"/>
      <c r="K19" s="60"/>
      <c r="L19" s="60"/>
      <c r="M19" s="58"/>
      <c r="N19" s="59"/>
    </row>
    <row r="20" spans="1:14" ht="27.75">
      <c r="B20" s="33"/>
      <c r="C20" s="38"/>
      <c r="D20" s="73" t="s">
        <v>181</v>
      </c>
      <c r="E20" s="73"/>
      <c r="F20" s="73"/>
      <c r="G20" s="73"/>
      <c r="H20" s="73"/>
      <c r="I20" s="73"/>
      <c r="J20" s="73"/>
      <c r="K20" s="73"/>
      <c r="L20" s="73"/>
      <c r="M20" s="73"/>
      <c r="N20" s="73"/>
    </row>
    <row r="21" spans="1:14" ht="240">
      <c r="A21" s="39"/>
      <c r="B21" s="33" t="str">
        <f>L21</f>
        <v>010100</v>
      </c>
      <c r="C21" s="35">
        <v>1</v>
      </c>
      <c r="D21" s="35" t="s">
        <v>654</v>
      </c>
      <c r="E21" s="35">
        <v>1</v>
      </c>
      <c r="F21" s="35" t="s">
        <v>655</v>
      </c>
      <c r="G21" s="35">
        <v>1</v>
      </c>
      <c r="H21" s="35" t="s">
        <v>656</v>
      </c>
      <c r="I21" s="49">
        <v>0</v>
      </c>
      <c r="J21" s="58" t="s">
        <v>153</v>
      </c>
      <c r="K21" s="58" t="s">
        <v>420</v>
      </c>
      <c r="L21" s="58" t="s">
        <v>657</v>
      </c>
      <c r="M21" s="37" t="s">
        <v>649</v>
      </c>
      <c r="N21" s="37" t="s">
        <v>658</v>
      </c>
    </row>
    <row r="22" spans="1:14" ht="168">
      <c r="A22" s="39"/>
      <c r="B22" s="33" t="str">
        <f>L22</f>
        <v>040504</v>
      </c>
      <c r="C22" s="35">
        <v>1</v>
      </c>
      <c r="D22" s="35" t="s">
        <v>659</v>
      </c>
      <c r="E22" s="35">
        <v>1</v>
      </c>
      <c r="F22" s="35" t="s">
        <v>660</v>
      </c>
      <c r="G22" s="35">
        <v>1</v>
      </c>
      <c r="H22" s="35" t="s">
        <v>661</v>
      </c>
      <c r="I22" s="44">
        <v>1</v>
      </c>
      <c r="J22" s="58" t="s">
        <v>61</v>
      </c>
      <c r="K22" s="58" t="s">
        <v>284</v>
      </c>
      <c r="L22" s="58" t="s">
        <v>662</v>
      </c>
      <c r="M22" s="37" t="s">
        <v>649</v>
      </c>
      <c r="N22" s="37" t="s">
        <v>663</v>
      </c>
    </row>
    <row r="23" spans="1:14" ht="27.75" customHeight="1">
      <c r="A23" s="39"/>
      <c r="B23" s="33"/>
      <c r="C23" s="35"/>
      <c r="D23" s="73" t="s">
        <v>182</v>
      </c>
      <c r="E23" s="73"/>
      <c r="F23" s="73"/>
      <c r="G23" s="73"/>
      <c r="H23" s="73"/>
      <c r="I23" s="73"/>
      <c r="J23" s="73"/>
      <c r="K23" s="73"/>
      <c r="L23" s="73"/>
      <c r="M23" s="73"/>
      <c r="N23" s="73"/>
    </row>
    <row r="24" spans="1:14">
      <c r="A24" s="39"/>
      <c r="B24" s="33">
        <f>L24</f>
        <v>0</v>
      </c>
      <c r="C24" s="42">
        <v>0</v>
      </c>
      <c r="D24" s="35"/>
      <c r="E24" s="35"/>
      <c r="F24" s="35"/>
      <c r="G24" s="35"/>
      <c r="H24" s="35"/>
      <c r="I24" s="49"/>
      <c r="J24" s="58"/>
      <c r="K24" s="58"/>
      <c r="L24" s="58"/>
      <c r="M24" s="58"/>
      <c r="N24" s="59"/>
    </row>
    <row r="25" spans="1:14" ht="27.75" customHeight="1">
      <c r="A25" s="39"/>
      <c r="B25" s="33"/>
      <c r="C25" s="42"/>
      <c r="D25" s="73" t="s">
        <v>188</v>
      </c>
      <c r="E25" s="73"/>
      <c r="F25" s="73"/>
      <c r="G25" s="73"/>
      <c r="H25" s="73"/>
      <c r="I25" s="73"/>
      <c r="J25" s="73"/>
      <c r="K25" s="73"/>
      <c r="L25" s="73"/>
      <c r="M25" s="73"/>
      <c r="N25" s="73"/>
    </row>
    <row r="26" spans="1:14">
      <c r="A26" s="39"/>
      <c r="B26" s="40"/>
      <c r="C26" s="42">
        <v>0</v>
      </c>
      <c r="D26" s="35"/>
      <c r="E26" s="35"/>
      <c r="F26" s="35"/>
      <c r="G26" s="35"/>
      <c r="H26" s="35"/>
      <c r="I26" s="49"/>
      <c r="J26" s="40"/>
      <c r="K26" s="40"/>
      <c r="L26" s="40"/>
      <c r="M26" s="61"/>
      <c r="N26" s="61"/>
    </row>
    <row r="27" spans="1:14">
      <c r="B27" s="62"/>
      <c r="C27" s="62"/>
      <c r="D27" s="71" t="s">
        <v>189</v>
      </c>
      <c r="E27" s="71"/>
      <c r="F27" s="71" t="s">
        <v>190</v>
      </c>
      <c r="G27" s="71"/>
      <c r="H27" s="71" t="s">
        <v>191</v>
      </c>
      <c r="I27" s="71" t="s">
        <v>192</v>
      </c>
      <c r="J27" s="72"/>
      <c r="K27" s="72"/>
      <c r="L27" s="72"/>
      <c r="M27" s="1"/>
    </row>
    <row r="28" spans="1:14">
      <c r="B28" s="62"/>
      <c r="C28" s="62"/>
      <c r="D28" s="65">
        <f>SUM(C4:C26)</f>
        <v>4</v>
      </c>
      <c r="E28" s="65"/>
      <c r="F28" s="65">
        <f>SUM(E4:E26)</f>
        <v>4</v>
      </c>
      <c r="G28" s="65"/>
      <c r="H28" s="65">
        <f>SUM(G4:G26)</f>
        <v>4</v>
      </c>
      <c r="I28" s="65">
        <f>SUM(I26,I24,I22)</f>
        <v>1</v>
      </c>
      <c r="J28" s="66"/>
      <c r="K28" s="66"/>
      <c r="L28" s="66"/>
      <c r="M28" s="1"/>
    </row>
  </sheetData>
  <sheetProtection selectLockedCells="1"/>
  <pageMargins left="0.70866141732283472" right="0.70866141732283472" top="0.74803149606299213" bottom="0.74803149606299213" header="0.31496062992125984" footer="0.31496062992125984"/>
  <pageSetup paperSize="9" scale="60" orientation="landscape" r:id="rId1"/>
  <headerFooter>
    <oddFooter>Page &amp;P of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Form ป1</vt:lpstr>
      <vt:lpstr>Form ป2</vt:lpstr>
      <vt:lpstr>กลุ่มปฏิรูป 1</vt:lpstr>
      <vt:lpstr>กลุ่มปฏิรูป 2</vt:lpstr>
      <vt:lpstr>กลุ่มปฏิรูป 3</vt:lpstr>
      <vt:lpstr>กลุ่มปฏิรูป 4</vt:lpstr>
      <vt:lpstr>'Form ป1'!Print_Area</vt:lpstr>
      <vt:lpstr>'Form ป2'!Print_Area</vt:lpstr>
      <vt:lpstr>'กลุ่มปฏิรูป 1'!Print_Area</vt:lpstr>
      <vt:lpstr>'กลุ่มปฏิรูป 2'!Print_Area</vt:lpstr>
      <vt:lpstr>'กลุ่มปฏิรูป 3'!Print_Area</vt:lpstr>
      <vt:lpstr>'กลุ่มปฏิรูป 4'!Print_Area</vt:lpstr>
      <vt:lpstr>'กลุ่มปฏิรูป 1'!Print_Titles</vt:lpstr>
      <vt:lpstr>'กลุ่มปฏิรูป 2'!Print_Titles</vt:lpstr>
      <vt:lpstr>'กลุ่มปฏิรูป 3'!Print_Titles</vt:lpstr>
      <vt:lpstr>'กลุ่มปฏิรูป 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Akarapon Houbcharaun</dc:creator>
  <cp:lastModifiedBy>Akarapon Houbcharaun</cp:lastModifiedBy>
  <cp:lastPrinted>2018-09-04T07:29:44Z</cp:lastPrinted>
  <dcterms:created xsi:type="dcterms:W3CDTF">2018-09-04T05:38:28Z</dcterms:created>
  <dcterms:modified xsi:type="dcterms:W3CDTF">2018-09-05T04:13:15Z</dcterms:modified>
</cp:coreProperties>
</file>